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Desktop\JAQUE 2021\PREGÕES\ELETRÔNICOS\LIXO\"/>
    </mc:Choice>
  </mc:AlternateContent>
  <bookViews>
    <workbookView xWindow="0" yWindow="0" windowWidth="28800" windowHeight="12435"/>
  </bookViews>
  <sheets>
    <sheet name="Plan1" sheetId="1" r:id="rId1"/>
  </sheets>
  <definedNames>
    <definedName name="_xlnm.Print_Area" localSheetId="0">Plan1!$B$1:$H$370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40" i="1" l="1"/>
  <c r="D344" i="1" l="1"/>
  <c r="F236" i="1" l="1"/>
  <c r="D38" i="1" l="1"/>
  <c r="D90" i="1" l="1"/>
  <c r="D96" i="1"/>
  <c r="D97" i="1"/>
  <c r="D98" i="1"/>
  <c r="D22" i="1" l="1"/>
  <c r="D341" i="1" l="1"/>
  <c r="D342" i="1" s="1"/>
  <c r="E249" i="1" s="1"/>
  <c r="F249" i="1" l="1"/>
  <c r="F224" i="1"/>
  <c r="D345" i="1" l="1"/>
  <c r="G254" i="1"/>
  <c r="G253" i="1"/>
  <c r="H249" i="1"/>
  <c r="G245" i="1"/>
  <c r="G244" i="1"/>
  <c r="F239" i="1"/>
  <c r="F238" i="1"/>
  <c r="F237" i="1"/>
  <c r="F231" i="1"/>
  <c r="G230" i="1"/>
  <c r="H232" i="1" s="1"/>
  <c r="F230" i="1"/>
  <c r="H226" i="1"/>
  <c r="G211" i="1"/>
  <c r="G210" i="1"/>
  <c r="G209" i="1"/>
  <c r="G208" i="1"/>
  <c r="G207" i="1"/>
  <c r="G206" i="1"/>
  <c r="G200" i="1"/>
  <c r="G199" i="1"/>
  <c r="G198" i="1"/>
  <c r="G197" i="1"/>
  <c r="G196" i="1"/>
  <c r="G195" i="1"/>
  <c r="G194" i="1"/>
  <c r="G193" i="1"/>
  <c r="G192" i="1"/>
  <c r="G191" i="1"/>
  <c r="G190" i="1"/>
  <c r="G189" i="1"/>
  <c r="F172" i="1"/>
  <c r="D182" i="1" s="1"/>
  <c r="F169" i="1"/>
  <c r="D177" i="1" s="1"/>
  <c r="D99" i="1"/>
  <c r="D89" i="1"/>
  <c r="D88" i="1"/>
  <c r="D87" i="1"/>
  <c r="D81" i="1"/>
  <c r="D70" i="1"/>
  <c r="F39" i="1"/>
  <c r="G265" i="1" s="1"/>
  <c r="G281" i="1" s="1"/>
  <c r="F290" i="1" s="1"/>
  <c r="G290" i="1" s="1"/>
  <c r="D31" i="1"/>
  <c r="F35" i="1" s="1"/>
  <c r="F26" i="1"/>
  <c r="H246" i="1" l="1"/>
  <c r="H255" i="1"/>
  <c r="F146" i="1"/>
  <c r="F145" i="1"/>
  <c r="F149" i="1"/>
  <c r="F144" i="1"/>
  <c r="F147" i="1"/>
  <c r="F143" i="1"/>
  <c r="F119" i="1"/>
  <c r="F122" i="1"/>
  <c r="F118" i="1"/>
  <c r="F121" i="1"/>
  <c r="F117" i="1"/>
  <c r="D85" i="1"/>
  <c r="D327" i="1" s="1"/>
  <c r="F120" i="1"/>
  <c r="F116" i="1"/>
  <c r="F160" i="1"/>
  <c r="F155" i="1"/>
  <c r="F158" i="1"/>
  <c r="F154" i="1"/>
  <c r="F157" i="1"/>
  <c r="F156" i="1"/>
  <c r="F129" i="1"/>
  <c r="D94" i="1"/>
  <c r="D328" i="1" s="1"/>
  <c r="F132" i="1"/>
  <c r="F128" i="1"/>
  <c r="F131" i="1"/>
  <c r="F127" i="1"/>
  <c r="F130" i="1"/>
  <c r="F126" i="1"/>
  <c r="H240" i="1"/>
  <c r="F100" i="1"/>
  <c r="D111" i="1" s="1"/>
  <c r="F359" i="1"/>
  <c r="F360" i="1" s="1"/>
  <c r="F362" i="1" s="1"/>
  <c r="H202" i="1"/>
  <c r="G216" i="1" s="1"/>
  <c r="G276" i="1" s="1"/>
  <c r="H213" i="1"/>
  <c r="G217" i="1" s="1"/>
  <c r="G277" i="1" s="1"/>
  <c r="G263" i="1"/>
  <c r="F42" i="1"/>
  <c r="D50" i="1" s="1"/>
  <c r="G264" i="1"/>
  <c r="F43" i="1"/>
  <c r="D55" i="1" s="1"/>
  <c r="F44" i="1"/>
  <c r="G231" i="1"/>
  <c r="F133" i="1" l="1"/>
  <c r="H257" i="1"/>
  <c r="G283" i="1" s="1"/>
  <c r="F291" i="1" s="1"/>
  <c r="G291" i="1" s="1"/>
  <c r="F91" i="1"/>
  <c r="D105" i="1" s="1"/>
  <c r="D51" i="1"/>
  <c r="F52" i="1" s="1"/>
  <c r="F123" i="1"/>
  <c r="D56" i="1"/>
  <c r="F57" i="1" s="1"/>
  <c r="F162" i="1"/>
  <c r="D181" i="1" s="1"/>
  <c r="F183" i="1" s="1"/>
  <c r="G274" i="1" s="1"/>
  <c r="F151" i="1"/>
  <c r="D176" i="1" s="1"/>
  <c r="F178" i="1" s="1"/>
  <c r="G273" i="1" s="1"/>
  <c r="E78" i="1" l="1"/>
  <c r="E73" i="1"/>
  <c r="E74" i="1"/>
  <c r="E80" i="1"/>
  <c r="E79" i="1"/>
  <c r="E76" i="1"/>
  <c r="E75" i="1"/>
  <c r="E77" i="1"/>
  <c r="E63" i="1"/>
  <c r="E69" i="1"/>
  <c r="E68" i="1"/>
  <c r="E65" i="1"/>
  <c r="E64" i="1"/>
  <c r="E66" i="1"/>
  <c r="E67" i="1"/>
  <c r="E62" i="1"/>
  <c r="D109" i="1"/>
  <c r="D103" i="1"/>
  <c r="E136" i="1"/>
  <c r="G270" i="1"/>
  <c r="G271" i="1"/>
  <c r="E137" i="1"/>
  <c r="F138" i="1" l="1"/>
  <c r="F70" i="1"/>
  <c r="D104" i="1" s="1"/>
  <c r="F81" i="1"/>
  <c r="D110" i="1" s="1"/>
  <c r="F112" i="1" l="1"/>
  <c r="G268" i="1" s="1"/>
  <c r="F106" i="1"/>
  <c r="G267" i="1" s="1"/>
  <c r="G279" i="1" s="1"/>
  <c r="G280" i="1" l="1"/>
  <c r="F289" i="1" s="1"/>
  <c r="G289" i="1" s="1"/>
  <c r="F288" i="1"/>
  <c r="G288" i="1"/>
  <c r="F306" i="1" l="1"/>
  <c r="F312" i="1" s="1"/>
  <c r="G292" i="1"/>
  <c r="F308" i="1" l="1"/>
  <c r="F311" i="1"/>
  <c r="F313" i="1"/>
  <c r="F314" i="1" l="1"/>
  <c r="F316" i="1" s="1"/>
  <c r="F317" i="1" s="1"/>
</calcChain>
</file>

<file path=xl/sharedStrings.xml><?xml version="1.0" encoding="utf-8"?>
<sst xmlns="http://schemas.openxmlformats.org/spreadsheetml/2006/main" count="528" uniqueCount="296">
  <si>
    <t>MÓDULO 1.1 - MÃO DE OBRA VINCULADA À EXECUÇÃO CONTRATUAL</t>
  </si>
  <si>
    <t xml:space="preserve">Dados complementares para composição dos custos referente à mão de Obra </t>
  </si>
  <si>
    <t>Tipo de Serviço</t>
  </si>
  <si>
    <t>Serviço terceirizado</t>
  </si>
  <si>
    <t xml:space="preserve">Salário normativo da categoria profissional (Nº regristro no M.T.E) </t>
  </si>
  <si>
    <t>Categoria Profissional</t>
  </si>
  <si>
    <t>Coletor</t>
  </si>
  <si>
    <t>Data Base da Categoria (dia/mês/ano)</t>
  </si>
  <si>
    <t>MÓDULO 1.2 - MÃO DE OBRA VINCULADA À EXECUÇÃO CONTRATUAL</t>
  </si>
  <si>
    <t>Motorista</t>
  </si>
  <si>
    <t xml:space="preserve"> MÓDULO 2: COMPOSIÇÃO DA REMUNERAÇÃO</t>
  </si>
  <si>
    <t>2.1</t>
  </si>
  <si>
    <t>COMPOSIÇÃO DA REMUNERAÇÃO - COLETOR TURNO DIA</t>
  </si>
  <si>
    <t>VALOR (R$)</t>
  </si>
  <si>
    <t>A</t>
  </si>
  <si>
    <t>Salário-Base</t>
  </si>
  <si>
    <t>B</t>
  </si>
  <si>
    <t>Adicional Periculosidade - 0%</t>
  </si>
  <si>
    <t>C</t>
  </si>
  <si>
    <t>Adicional Insalubridade - 40%</t>
  </si>
  <si>
    <t>D</t>
  </si>
  <si>
    <t>Adicional Noturno - 0%</t>
  </si>
  <si>
    <t>E</t>
  </si>
  <si>
    <t>Adicional de Hora Noturna Reduzida - 0%</t>
  </si>
  <si>
    <t>Insalubridade</t>
  </si>
  <si>
    <t>F</t>
  </si>
  <si>
    <t>Outros(Intrajornada...) -0%</t>
  </si>
  <si>
    <t>Salário Mínimo</t>
  </si>
  <si>
    <t>TOTAL (R$)</t>
  </si>
  <si>
    <t>2.2</t>
  </si>
  <si>
    <t>COMPOSIÇÃO DA REMUNERAÇÃO - MOTORISTA TURNO DIA</t>
  </si>
  <si>
    <t>Adicional Insalubridade -40%</t>
  </si>
  <si>
    <t>Adicional de Hora Noturna Reduzida -0%</t>
  </si>
  <si>
    <t>Outros(Intrajornada...) - 0%</t>
  </si>
  <si>
    <t>2.3</t>
  </si>
  <si>
    <t>CONTRATAÇÃO DE SERVIÇOS DE UM RESPONSAVEL TÉCNICO</t>
  </si>
  <si>
    <t>ACOMPANHAMENTO NO LOCAL, EMISSÃO DE LAUDOS/ART/PGRS</t>
  </si>
  <si>
    <t>QUADRO DE RESUMO COMPOSIÇÃO DA REMUNERAÇÃO</t>
  </si>
  <si>
    <t>23.3</t>
  </si>
  <si>
    <t>CONTRATAÇÃO DOS TRABALHO DE UM RESP. TÉCNICO</t>
  </si>
  <si>
    <t>MÓDULO 3: ENCARGOS E BENEFÍCIOS ANUAIS, MENSAIS E DIÁRIOS</t>
  </si>
  <si>
    <t>Sub-módulo 3.1 - 13º (décimo terceiro) salário, Férias, Adicional de Férias</t>
  </si>
  <si>
    <t>3.1.1</t>
  </si>
  <si>
    <t>13 º - (décimo terceiro) salário, Férias, Adicional de Férias - COLETOR</t>
  </si>
  <si>
    <t>13º (décimo terceiro) salário ( 8,33% DO SALÁRIO BRUTO)</t>
  </si>
  <si>
    <t>13º Salário</t>
  </si>
  <si>
    <t>Férias e Adicional de Férias (8,33% + 1/3 AF)</t>
  </si>
  <si>
    <t>Adicional Férias</t>
  </si>
  <si>
    <t>3.1.2</t>
  </si>
  <si>
    <t>13 º - (décimo terceiro) salário, Férias, Adicional de Férias - MOTORISTA</t>
  </si>
  <si>
    <t>13º (décimo terceiro) salário</t>
  </si>
  <si>
    <t>Férias e Adicional de Férias</t>
  </si>
  <si>
    <t>TOTAL</t>
  </si>
  <si>
    <t xml:space="preserve">Sub-módulo 3.2 - Encargos Previdenciários (GPS), Fundo de Garantia por Tempo de Serviço </t>
  </si>
  <si>
    <t>(FGTS) e outras contribuições</t>
  </si>
  <si>
    <t>3.2.1</t>
  </si>
  <si>
    <t>GPS,FGTS e outras contribuições - COLETOR</t>
  </si>
  <si>
    <t>%</t>
  </si>
  <si>
    <t>INSS</t>
  </si>
  <si>
    <t>Salário Educação</t>
  </si>
  <si>
    <t>SAT</t>
  </si>
  <si>
    <t>SESC E SESI</t>
  </si>
  <si>
    <t>SENAI - SENAC</t>
  </si>
  <si>
    <t>SEBRAE</t>
  </si>
  <si>
    <t>G</t>
  </si>
  <si>
    <t>INCRA</t>
  </si>
  <si>
    <t>H</t>
  </si>
  <si>
    <t>FGTS</t>
  </si>
  <si>
    <t>3.2.2</t>
  </si>
  <si>
    <t>GPS,FGTS e outras contribuições - MOTORISTA</t>
  </si>
  <si>
    <t>Submódulo 3.3 - Benefício Mensais e Diários</t>
  </si>
  <si>
    <t>Transporte (VT R$ 3,50 unit.) (6% desc. do funcionário)</t>
  </si>
  <si>
    <t>Refeição/Alimentação - PAT</t>
  </si>
  <si>
    <t>Assistência Médica Familiar</t>
  </si>
  <si>
    <t>Benefício Social Familiar</t>
  </si>
  <si>
    <t xml:space="preserve"> </t>
  </si>
  <si>
    <t>Fundo de Formação Profissional</t>
  </si>
  <si>
    <t>Seguro de Vida (3,5% do valor do salário base)</t>
  </si>
  <si>
    <t>3.3.2</t>
  </si>
  <si>
    <t>Encargos e Benefícios anuais, mensais e diários - MOTORISTA</t>
  </si>
  <si>
    <t>QUADRO RESUMO - Encargos e Benefícios Anuais, Mensais e Diários COLETOR</t>
  </si>
  <si>
    <t>2.1.1</t>
  </si>
  <si>
    <t>13º (décimo terceiro) salário, Férias e Adicional de Férias</t>
  </si>
  <si>
    <t>2.2.1</t>
  </si>
  <si>
    <t>GPS,FGTS e outras contribuições</t>
  </si>
  <si>
    <t>2.3.1</t>
  </si>
  <si>
    <t>Benefícios Mensais e Diários</t>
  </si>
  <si>
    <t>QUADRO RESUMO - Encargos e Benefícios Anuais, Mensais e Diários MOTORISTA</t>
  </si>
  <si>
    <t>MÓDULO 4 - PROVISÃO PARA RESCISÃO</t>
  </si>
  <si>
    <t>4.1</t>
  </si>
  <si>
    <t>Provisão para rescisão - COLETOR</t>
  </si>
  <si>
    <t>Aviso-prévio indenizado</t>
  </si>
  <si>
    <t>Incidência do FGTS sobre o Aviso-Prévio Indenizado (8% do API)</t>
  </si>
  <si>
    <t>Multa do FGTS e contribuição social sobre o Aviso-Prévio Indenizado (40% do FGAPI)</t>
  </si>
  <si>
    <t>Aviso-prévio trabalhado</t>
  </si>
  <si>
    <t>Incidência de GPS, FGTS e outras constribuições sobre o Aviso-Prévio Trabalhado</t>
  </si>
  <si>
    <t>Multa do FGTS e contribuição social sobre o Aviso-Prévio Trabalhado</t>
  </si>
  <si>
    <t>Multa FGTS – rescisão sem justa causa (50%)</t>
  </si>
  <si>
    <t>4.2</t>
  </si>
  <si>
    <t>Provisão para rescisão - MOTORISTA</t>
  </si>
  <si>
    <t>QUADRO RESUMO MÓDULO 4 - PROVISÃO PARA RESCISÃO</t>
  </si>
  <si>
    <t>MÓDULO 5 - CUSTO DE REPOSIÇÃO DO PROFISSIONAL AUSENTE</t>
  </si>
  <si>
    <t>Submódulo 5.1 - Subtituto nas Ausências Legais</t>
  </si>
  <si>
    <t>5.1.1</t>
  </si>
  <si>
    <t>Substituto nas Ausências Legais - COLETOR</t>
  </si>
  <si>
    <t>Substituto na Cobertura de Férias</t>
  </si>
  <si>
    <t>Substituto Ausência por doenças</t>
  </si>
  <si>
    <t>Substituto da Cobertura de Licença Paternidade</t>
  </si>
  <si>
    <t>Substituto na Cobertura de Ausência Legais</t>
  </si>
  <si>
    <t>Substituto na Cobertura de Ausência por Acidente de Trabalho</t>
  </si>
  <si>
    <t>Outros (Especificar)</t>
  </si>
  <si>
    <t>Incidência do submódulo 4.1 sobre o custo de reposição</t>
  </si>
  <si>
    <t>5.1.2</t>
  </si>
  <si>
    <t>Substituto nas Ausências Legais - MOTORISTA</t>
  </si>
  <si>
    <t xml:space="preserve">% </t>
  </si>
  <si>
    <t>Submódulo 5.2 - Substituto da IntraJornada</t>
  </si>
  <si>
    <t>Substituto na Cobertura de Intervalo para Repouso e Alimentação</t>
  </si>
  <si>
    <t>Quadro- Resumo do Módulo 5: Custo de Reposição do Profissional Ausente</t>
  </si>
  <si>
    <t>Custo de Reposição do Profissional Ausente COLETOR</t>
  </si>
  <si>
    <t>Substituto nas Ausencias Legais</t>
  </si>
  <si>
    <t>5.2.1</t>
  </si>
  <si>
    <t>Substituto na Intrajornada</t>
  </si>
  <si>
    <t>Custo de Reposição do Profissional Ausente MOTORISTA</t>
  </si>
  <si>
    <t>5.2.2</t>
  </si>
  <si>
    <t>6.1 UNIFORMES - COLETOR</t>
  </si>
  <si>
    <t>Item</t>
  </si>
  <si>
    <t>Custo Unit</t>
  </si>
  <si>
    <t>unidades</t>
  </si>
  <si>
    <t>Vida Útil (meses)</t>
  </si>
  <si>
    <t>Custo Mensal (R$)</t>
  </si>
  <si>
    <t>Meia algodão com cano alto - (Par)</t>
  </si>
  <si>
    <t>6.2 UNIFORME - MOTORISTA</t>
  </si>
  <si>
    <t>Nº Mudas</t>
  </si>
  <si>
    <t>MÓDULO 7 -VEÍCULOS E EQUIPAMENTOS</t>
  </si>
  <si>
    <t>7.1 VEÍCULOS</t>
  </si>
  <si>
    <t>Valor do Capital</t>
  </si>
  <si>
    <t>Depreciação %</t>
  </si>
  <si>
    <t>Depreciação (R$)</t>
  </si>
  <si>
    <t>7.2- REMUNERAÇÃO DO CAPITAL INVESTIDO (MÊS)</t>
  </si>
  <si>
    <t>Descrição</t>
  </si>
  <si>
    <t>Quantidade</t>
  </si>
  <si>
    <t>Preço Unitário</t>
  </si>
  <si>
    <t>Total</t>
  </si>
  <si>
    <t>Custos dos veículos Coletores</t>
  </si>
  <si>
    <t>R$</t>
  </si>
  <si>
    <t xml:space="preserve">Remuneração mensal </t>
  </si>
  <si>
    <t>7.3 IMPOSTOS E SEGUROS (MÊS)</t>
  </si>
  <si>
    <t>% (mês)</t>
  </si>
  <si>
    <t>Valor mensal imposto</t>
  </si>
  <si>
    <t>IPVA - (1% Ano)</t>
  </si>
  <si>
    <t>Seguro Obrigatório</t>
  </si>
  <si>
    <t>Seguro Contra Terceiros</t>
  </si>
  <si>
    <t>Impostos e seguros mensais</t>
  </si>
  <si>
    <t>7.4 COMBUSTIVEL E LUBRIFICANTES</t>
  </si>
  <si>
    <t>Discriminação</t>
  </si>
  <si>
    <t>VALOR UNI</t>
  </si>
  <si>
    <t>quantidade</t>
  </si>
  <si>
    <t>vida útil (meses)</t>
  </si>
  <si>
    <t>Valor mensal</t>
  </si>
  <si>
    <t>Revisão do Caminhão - filtros, óleo, fluídos... 25.000 km</t>
  </si>
  <si>
    <t>Revisão do Compactadora - óleo hidráulico, graxa, rolamentos... 25.000 km</t>
  </si>
  <si>
    <t>quantidade (l)</t>
  </si>
  <si>
    <t>7.5 - PNEUS</t>
  </si>
  <si>
    <t>Descriminação</t>
  </si>
  <si>
    <t>Valor Uni.</t>
  </si>
  <si>
    <t>Vida Util (mês)</t>
  </si>
  <si>
    <t>Custo Mensal</t>
  </si>
  <si>
    <t>Pneu 275/ 80 R 22,5</t>
  </si>
  <si>
    <t xml:space="preserve">Recapagem </t>
  </si>
  <si>
    <t>6. CUSTO TOTAL VEÍCULOS E EQUIPAMENTOS</t>
  </si>
  <si>
    <t xml:space="preserve">MÓDULO 8 - QUADRO DE RESUMO DO CUSTO POR EMPREGADO  </t>
  </si>
  <si>
    <t xml:space="preserve">8. QUADRO DE RESUMO DO CUSTO POR EMPREGADO - </t>
  </si>
  <si>
    <t>8. Mão de obra vinculada a execução contratual ( Valor por empregado)</t>
  </si>
  <si>
    <t>A1</t>
  </si>
  <si>
    <t>MÓDULO 2 - COMPOSIÇÃO DA REMUNERAÇÃO - COLETOR TURNO DIA</t>
  </si>
  <si>
    <t>A2</t>
  </si>
  <si>
    <t>MÓDULO 2 - COMPOSIÇÃO DA REMUNERAÇÃO - MOTORISTA TURNO DIA</t>
  </si>
  <si>
    <t>MÓDULO 2 - CONTRATAÇÃO DOS TRABALHO DE UM RESP. TÉCNICO</t>
  </si>
  <si>
    <t>B1</t>
  </si>
  <si>
    <t>MÓDULO 3: ENCARGOS E BENEFÍCIOS ANUAIS, MENSAIS E DIÁRIOS COLETOR</t>
  </si>
  <si>
    <t xml:space="preserve">B2 </t>
  </si>
  <si>
    <t>MÓDULO 3: ENCARGOS E BENEFÍCIOS ANUAIS, MENSAIS E DIÁRIOS MOTORISTA</t>
  </si>
  <si>
    <t>C1</t>
  </si>
  <si>
    <t>MÓDULO 4 - PROVISÃO PARA RESCISÃO COLETOR</t>
  </si>
  <si>
    <t>C2</t>
  </si>
  <si>
    <t>MÓDULO 4 - PROVISÃO PARA RESCISÃO MOTORISTA</t>
  </si>
  <si>
    <t>D1</t>
  </si>
  <si>
    <t>MÓDULO 5 - CUSTO DE REPOSIÇÃO DO PROFISSIONAL AUSENTE COLETOR</t>
  </si>
  <si>
    <t>D2</t>
  </si>
  <si>
    <t>MÓDULO 5 - CUSTO DE REPOSIÇÃO DO PROFISSIONAL AUSENTE MOTORISTA</t>
  </si>
  <si>
    <t>E1</t>
  </si>
  <si>
    <t>E2</t>
  </si>
  <si>
    <t>COLETOR - Subtotal ( A1+B1+C1+D1+E1) (20,88 dias trabalhados)</t>
  </si>
  <si>
    <t>MOTORISTA - ( A2+B2+C2+D2+E2)(20,88 dias trabalhados)</t>
  </si>
  <si>
    <t>MÓDULO 7 -VEÍCULOS E EQUIPAMENTOS MÊS</t>
  </si>
  <si>
    <t>MÓDULO 8 -  QUADRO RESUMO DO VALOR MENSAL DOS SERVIÇOS</t>
  </si>
  <si>
    <t>8. QUADRO RESUMO DO VALOR MENSAL DOS SERVIÇOS</t>
  </si>
  <si>
    <t>QUANT.</t>
  </si>
  <si>
    <t>PORCENTAGEM DE DIAS TRABALHADOS NO MÊS</t>
  </si>
  <si>
    <t>VALOR UNIT.</t>
  </si>
  <si>
    <t>VALOR TOTAL</t>
  </si>
  <si>
    <t>VEÍCULO/ EQUIPAMENTO</t>
  </si>
  <si>
    <t>VALOR MÊS SERVIÇOS</t>
  </si>
  <si>
    <t>365 :7 = 52,1429                   semanas no ano</t>
  </si>
  <si>
    <t xml:space="preserve">52,1429 x 4 = 208,5716              dias não trabalhados no ano                </t>
  </si>
  <si>
    <t>52,1429 x 2 = 104,2829             dias de final de semana          no ano</t>
  </si>
  <si>
    <t>365 - 208,5716 = 156,4284                dias trabalhados no ano</t>
  </si>
  <si>
    <t>104,2858 +10,1429 = 114,4287           dias não trabalhados no ano e feriados</t>
  </si>
  <si>
    <t>156,4284 :12 = 13,04                     dias trabalhados no mês</t>
  </si>
  <si>
    <t>365 - 114,4287 = 250,5713              dias trabalhados no ano</t>
  </si>
  <si>
    <t>250,5713 :12 = 20,88                  dias trabalhados no mês</t>
  </si>
  <si>
    <t>* calculo da média mensal de dias trabalhado para funcionário (5,5 dias)</t>
  </si>
  <si>
    <t>com frequencia de 44 horas semanais .</t>
  </si>
  <si>
    <t>MÓDULO 9 - DESPESAS INDIRETAS E LUCRO</t>
  </si>
  <si>
    <t>COMPONENTES</t>
  </si>
  <si>
    <t>Custos diretos ( SOMA MÓDULOS 1, 2,3,4,5,6)</t>
  </si>
  <si>
    <t>Custos indiretos ( DOA - Despesas Operacionais e Administrativas)</t>
  </si>
  <si>
    <t>Tributos</t>
  </si>
  <si>
    <t>PIS</t>
  </si>
  <si>
    <t>CONFIS</t>
  </si>
  <si>
    <t>ISS</t>
  </si>
  <si>
    <t>SubTotal</t>
  </si>
  <si>
    <t>LUCRO</t>
  </si>
  <si>
    <t>Sub Total</t>
  </si>
  <si>
    <t>PRESTAÇÃO DE SERVIÇOS DE DESTINAÇÃO FINAL DE RESÍDUOS</t>
  </si>
  <si>
    <t>12 MESES</t>
  </si>
  <si>
    <t>VALOR</t>
  </si>
  <si>
    <t xml:space="preserve">PREÇOS DOS ITENS </t>
  </si>
  <si>
    <t>Média mensal de Dias trabalhados</t>
  </si>
  <si>
    <t>Assistência Médica familiar</t>
  </si>
  <si>
    <t>DESCRIÇÕES</t>
  </si>
  <si>
    <t>Consumo médio - Km/l</t>
  </si>
  <si>
    <t>Troca de  óleo - km</t>
  </si>
  <si>
    <t>MESES DO CONTRATO</t>
  </si>
  <si>
    <t>Valor mensal gasto por tonelada com a destinação Final</t>
  </si>
  <si>
    <t>PREÇO DA DESTINAÇÃO FINAL DO LIXO</t>
  </si>
  <si>
    <t>km total no dia de coleta</t>
  </si>
  <si>
    <t>Consumo Total de diesel/litros no mês</t>
  </si>
  <si>
    <t xml:space="preserve">AUXÍLIOS </t>
  </si>
  <si>
    <t>DIAS POR MÊS QUE É FEITA A COLETA</t>
  </si>
  <si>
    <t xml:space="preserve">VALOR </t>
  </si>
  <si>
    <t>Valor Unitário do Ticket</t>
  </si>
  <si>
    <t>VALOR TOTAL DA DESTINAÇÃO FINAL EM ATERRO</t>
  </si>
  <si>
    <t>MÓDULO 6 - MATERIAIS E EPI's</t>
  </si>
  <si>
    <t>Submódulo 5.2.1 - Substituto da IntraJornada - COLETOR</t>
  </si>
  <si>
    <t>Submódulo 5.2.2 - Substituto da IntraJornada - MOTORISTA</t>
  </si>
  <si>
    <t>6.2 UNIFORMES - MOTORISTA</t>
  </si>
  <si>
    <t xml:space="preserve"> VALOR DO VALE REFEIÇÃO (mês) (R$) </t>
  </si>
  <si>
    <t>MÓDULO 6 - MATERIAIS E EPI's -COLETOR</t>
  </si>
  <si>
    <t>MÓDULO 6 - MATERIAIS E EPI's - MOTORISTA</t>
  </si>
  <si>
    <t>VALOR DO VALE TRANSPORTE (mês) (R$ 3,50/ ticket) - COLETOR</t>
  </si>
  <si>
    <t>VALOR DO VALE TRANSPORTE (mês) (R$ 3,50/ ticket) - MOTORISTA</t>
  </si>
  <si>
    <t>km rodados até o aterro (ida e volta)</t>
  </si>
  <si>
    <t>3.3.1 Encargos e Benefícios Mensais e Diários  - COLETOR</t>
  </si>
  <si>
    <t>Quadro- Resumo do Módulo : Custo dos materiais e EPI's</t>
  </si>
  <si>
    <t>__________________________________________________________</t>
  </si>
  <si>
    <t>__________________________________________________</t>
  </si>
  <si>
    <t xml:space="preserve">Diesel </t>
  </si>
  <si>
    <t>Valor do Diesel - (R$)</t>
  </si>
  <si>
    <t xml:space="preserve">Média de dias no Mês </t>
  </si>
  <si>
    <t>48.143 TONELADAS POR MÊS</t>
  </si>
  <si>
    <t>RESPONSAVEL TÉCNICO</t>
  </si>
  <si>
    <t>Município de Mercedes - PR</t>
  </si>
  <si>
    <t>Planilha de Composição de Custos - Serviços de Coleta e Transporte de Resíduos Sólidos Urbanos</t>
  </si>
  <si>
    <t>Numero de habitantes de Mercedes (pessoa)</t>
  </si>
  <si>
    <t>Mercedes-PR, 08 de julho de 2021</t>
  </si>
  <si>
    <t>Jacson Marcos Lucian</t>
  </si>
  <si>
    <t>SECRETÁRIO DE VIAÇÃO, OBRAS E SERVIÇOS URBANOS</t>
  </si>
  <si>
    <t>LAERTON WEBER</t>
  </si>
  <si>
    <t>PREFEITO</t>
  </si>
  <si>
    <t>Calça com faixa reflexiva</t>
  </si>
  <si>
    <t>Camiseta de algodão manga longa</t>
  </si>
  <si>
    <t>Boné com casquete</t>
  </si>
  <si>
    <t>Botinas de Segurança com palmilha de aço - (Par)</t>
  </si>
  <si>
    <t>Capa de Chuva com faixa reflexiva</t>
  </si>
  <si>
    <t>Colete com faixa reflexiva</t>
  </si>
  <si>
    <t>Luvas de segurança contra agentes mecânicos e químicos (nitrílica)</t>
  </si>
  <si>
    <t>Protetor Solar FPS 30 - 120 ml, com repelente de insetos</t>
  </si>
  <si>
    <t>Protetor auricular atenuação 20dB(A)</t>
  </si>
  <si>
    <t>Jaqueta com faixa reflexiva (NBR 15.292)</t>
  </si>
  <si>
    <t xml:space="preserve">Capa de Chuva com faixa reflexiva </t>
  </si>
  <si>
    <t>km rodados para recolha (soma percurso mensal localidades/14 dias coleta)</t>
  </si>
  <si>
    <t>Quandidade de Lixo Produzido por Pessoa - PGRS (kg)</t>
  </si>
  <si>
    <t>Quantidade média de lixo coletado por mês (T)</t>
  </si>
  <si>
    <t>Valor por tonelada dos serviços de destinação Final (T)</t>
  </si>
  <si>
    <t>Quantidade média de lixo produzido por dia (kg - conforme Anexo I-E)</t>
  </si>
  <si>
    <t>km total rodado no Mês (conforme Anexo I-E)</t>
  </si>
  <si>
    <t>COLETOR  - 14 dias/mês</t>
  </si>
  <si>
    <t>RESPONSAVEL TÉCNICO - 14 dias/mês</t>
  </si>
  <si>
    <t>13,04 + 1* = 14,04                    total de dias trabalhados no mês</t>
  </si>
  <si>
    <t>* valor correspondente à coleta na zona rural - 1 dia por mês</t>
  </si>
  <si>
    <t>MOTORISTA - 14 dias/ mês</t>
  </si>
  <si>
    <t>(Seguro/garantia/riscos - 1%; Administração central - 6,5%; Despesas financeiras - 0,5%)</t>
  </si>
  <si>
    <t>VALOR TOTAL DA COLETA E TRANSPORTE DO LIXO</t>
  </si>
  <si>
    <t>Custo de aquisição do chassis e compactador - mês</t>
  </si>
  <si>
    <t>Respirador descartável contra agentes biológicos PFF2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</si>
</sst>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quot;R$&quot;#,##0.00;[Red]\-&quot;R$&quot;#,##0.00"/>
    <numFmt numFmtId="165" formatCode="&quot;R$&quot;#,##0.00"/>
    <numFmt numFmtId="166" formatCode="0.0000%"/>
    <numFmt numFmtId="167" formatCode="0.000%"/>
    <numFmt numFmtId="168" formatCode="0.00000%"/>
    <numFmt numFmtId="169" formatCode="&quot;R$&quot;\ #,##0.00"/>
    <numFmt numFmtId="170" formatCode="#,##0.00_ ;[Red]\-#,##0.00\ "/>
    <numFmt numFmtId="171" formatCode="0.000"/>
    <numFmt numFmtId="172" formatCode="&quot;R$&quot;#,##0.000"/>
  </numFmts>
  <fonts count="22" x14ac:knownFonts="1">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sz val="12"/>
      <color theme="1"/>
      <name val="Calibri"/>
      <family val="2"/>
      <scheme val="minor"/>
    </font>
    <font>
      <sz val="11"/>
      <color theme="0"/>
      <name val="Calibri"/>
      <family val="2"/>
      <scheme val="minor"/>
    </font>
    <font>
      <sz val="12"/>
      <color theme="1"/>
      <name val="Times New Roman"/>
      <family val="1"/>
    </font>
    <font>
      <b/>
      <sz val="12"/>
      <color theme="1"/>
      <name val="Times New Roman"/>
      <family val="1"/>
    </font>
    <font>
      <sz val="12"/>
      <color rgb="FF9C0006"/>
      <name val="Times New Roman"/>
      <family val="1"/>
    </font>
    <font>
      <b/>
      <sz val="12"/>
      <color rgb="FF3F3F76"/>
      <name val="Times New Roman"/>
      <family val="1"/>
    </font>
    <font>
      <sz val="12"/>
      <color rgb="FF3F3F76"/>
      <name val="Times New Roman"/>
      <family val="1"/>
    </font>
    <font>
      <b/>
      <sz val="12"/>
      <name val="Times New Roman"/>
      <family val="1"/>
    </font>
    <font>
      <sz val="12"/>
      <name val="Times New Roman"/>
      <family val="1"/>
    </font>
    <font>
      <sz val="12"/>
      <color rgb="FF006100"/>
      <name val="Times New Roman"/>
      <family val="1"/>
    </font>
    <font>
      <sz val="12"/>
      <color rgb="FF9C6500"/>
      <name val="Times New Roman"/>
      <family val="1"/>
    </font>
    <font>
      <b/>
      <sz val="12"/>
      <color rgb="FF9C6500"/>
      <name val="Times New Roman"/>
      <family val="1"/>
    </font>
    <font>
      <b/>
      <sz val="20"/>
      <color theme="1"/>
      <name val="Times New Roman"/>
      <family val="1"/>
    </font>
    <font>
      <sz val="14"/>
      <color theme="1"/>
      <name val="Times New Roman"/>
      <family val="1"/>
    </font>
    <font>
      <b/>
      <sz val="14"/>
      <name val="Times New Roman"/>
      <family val="1"/>
    </font>
    <font>
      <sz val="11"/>
      <color theme="1"/>
      <name val="Times New Roman"/>
      <family val="1"/>
    </font>
  </fonts>
  <fills count="1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theme="4" tint="0.59999389629810485"/>
        <bgColor indexed="65"/>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bgColor indexed="64"/>
      </patternFill>
    </fill>
    <fill>
      <patternFill patternType="solid">
        <fgColor rgb="FFFFCC99"/>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rgb="FFFFFFCC"/>
      </patternFill>
    </fill>
    <fill>
      <patternFill patternType="solid">
        <fgColor theme="7"/>
      </patternFill>
    </fill>
    <fill>
      <patternFill patternType="solid">
        <fgColor theme="7" tint="0.39997558519241921"/>
        <bgColor indexed="65"/>
      </patternFill>
    </fill>
    <fill>
      <patternFill patternType="solid">
        <fgColor rgb="FF4FC43C"/>
        <bgColor indexed="64"/>
      </patternFill>
    </fill>
  </fills>
  <borders count="24">
    <border>
      <left/>
      <right/>
      <top/>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rgb="FF7F7F7F"/>
      </left>
      <right style="thin">
        <color rgb="FF7F7F7F"/>
      </right>
      <top/>
      <bottom style="thin">
        <color rgb="FF7F7F7F"/>
      </bottom>
      <diagonal/>
    </border>
    <border>
      <left style="thin">
        <color indexed="64"/>
      </left>
      <right style="thin">
        <color rgb="FF7F7F7F"/>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rgb="FF7F7F7F"/>
      </top>
      <bottom style="thin">
        <color rgb="FFB2B2B2"/>
      </bottom>
      <diagonal/>
    </border>
    <border>
      <left/>
      <right/>
      <top/>
      <bottom style="thin">
        <color rgb="FFB2B2B2"/>
      </bottom>
      <diagonal/>
    </border>
    <border>
      <left style="thin">
        <color auto="1"/>
      </left>
      <right/>
      <top/>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s>
  <cellStyleXfs count="9">
    <xf numFmtId="0" fontId="0" fillId="0" borderId="0"/>
    <xf numFmtId="0" fontId="2" fillId="2"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5" fillId="5" borderId="1" applyNumberFormat="0" applyAlignment="0" applyProtection="0"/>
    <xf numFmtId="0" fontId="1" fillId="6" borderId="0" applyNumberFormat="0" applyBorder="0" applyAlignment="0" applyProtection="0"/>
    <xf numFmtId="0" fontId="1" fillId="14" borderId="18" applyNumberFormat="0" applyFont="0" applyAlignment="0" applyProtection="0"/>
    <xf numFmtId="0" fontId="7" fillId="15" borderId="0" applyNumberFormat="0" applyBorder="0" applyAlignment="0" applyProtection="0"/>
    <xf numFmtId="0" fontId="7" fillId="16" borderId="0" applyNumberFormat="0" applyBorder="0" applyAlignment="0" applyProtection="0"/>
  </cellStyleXfs>
  <cellXfs count="187">
    <xf numFmtId="0" fontId="0" fillId="0" borderId="0" xfId="0"/>
    <xf numFmtId="0" fontId="0" fillId="0" borderId="0" xfId="0" applyProtection="1"/>
    <xf numFmtId="0" fontId="0" fillId="7" borderId="0" xfId="0" applyFill="1" applyProtection="1"/>
    <xf numFmtId="0" fontId="0" fillId="7" borderId="0" xfId="0" applyFill="1" applyAlignment="1" applyProtection="1">
      <alignment horizontal="left"/>
    </xf>
    <xf numFmtId="10" fontId="0" fillId="7" borderId="0" xfId="0" applyNumberFormat="1" applyFill="1" applyAlignment="1" applyProtection="1">
      <alignment horizontal="left"/>
    </xf>
    <xf numFmtId="0" fontId="0" fillId="7" borderId="0" xfId="0" applyFill="1" applyBorder="1" applyProtection="1"/>
    <xf numFmtId="0" fontId="6" fillId="0" borderId="0" xfId="0" applyFont="1"/>
    <xf numFmtId="0" fontId="8" fillId="7" borderId="0" xfId="0" applyFont="1" applyFill="1" applyProtection="1"/>
    <xf numFmtId="0" fontId="8" fillId="0" borderId="0" xfId="0" applyFont="1"/>
    <xf numFmtId="0" fontId="8" fillId="8" borderId="0" xfId="0" applyFont="1" applyFill="1" applyAlignment="1">
      <alignment horizontal="left"/>
    </xf>
    <xf numFmtId="0" fontId="9" fillId="8" borderId="0" xfId="0" applyFont="1" applyFill="1" applyAlignment="1">
      <alignment horizontal="left"/>
    </xf>
    <xf numFmtId="0" fontId="8" fillId="9" borderId="0" xfId="0" applyFont="1" applyFill="1" applyAlignment="1">
      <alignment horizontal="left"/>
    </xf>
    <xf numFmtId="0" fontId="9" fillId="9" borderId="0" xfId="0" applyFont="1" applyFill="1" applyAlignment="1">
      <alignment horizontal="right"/>
    </xf>
    <xf numFmtId="164" fontId="9" fillId="9" borderId="0" xfId="0" applyNumberFormat="1" applyFont="1" applyFill="1" applyAlignment="1">
      <alignment horizontal="right"/>
    </xf>
    <xf numFmtId="14" fontId="9" fillId="9" borderId="0" xfId="0" applyNumberFormat="1" applyFont="1" applyFill="1" applyAlignment="1">
      <alignment horizontal="right"/>
    </xf>
    <xf numFmtId="0" fontId="8" fillId="7" borderId="0" xfId="0" applyFont="1" applyFill="1" applyAlignment="1">
      <alignment horizontal="left"/>
    </xf>
    <xf numFmtId="14" fontId="9" fillId="7" borderId="0" xfId="0" applyNumberFormat="1" applyFont="1" applyFill="1" applyAlignment="1">
      <alignment horizontal="right"/>
    </xf>
    <xf numFmtId="0" fontId="8" fillId="8" borderId="0" xfId="0" applyFont="1" applyFill="1" applyProtection="1"/>
    <xf numFmtId="0" fontId="9" fillId="8" borderId="0" xfId="0" applyFont="1" applyFill="1" applyAlignment="1" applyProtection="1">
      <alignment horizontal="center"/>
    </xf>
    <xf numFmtId="0" fontId="8" fillId="8" borderId="0" xfId="0" applyFont="1" applyFill="1" applyAlignment="1" applyProtection="1">
      <alignment horizontal="center"/>
    </xf>
    <xf numFmtId="0" fontId="9" fillId="14" borderId="18" xfId="6" applyFont="1" applyAlignment="1" applyProtection="1">
      <alignment horizontal="center"/>
    </xf>
    <xf numFmtId="0" fontId="9" fillId="14" borderId="18" xfId="6" applyFont="1" applyProtection="1"/>
    <xf numFmtId="0" fontId="9" fillId="7" borderId="0" xfId="0" applyFont="1" applyFill="1" applyProtection="1"/>
    <xf numFmtId="0" fontId="9" fillId="5" borderId="1" xfId="4" applyFont="1" applyAlignment="1" applyProtection="1">
      <alignment horizontal="center"/>
    </xf>
    <xf numFmtId="0" fontId="8" fillId="5" borderId="1" xfId="4" applyFont="1" applyProtection="1"/>
    <xf numFmtId="4" fontId="8" fillId="5" borderId="1" xfId="4" applyNumberFormat="1" applyFont="1" applyProtection="1"/>
    <xf numFmtId="165" fontId="8" fillId="5" borderId="1" xfId="4" applyNumberFormat="1" applyFont="1" applyAlignment="1" applyProtection="1">
      <alignment horizontal="right"/>
    </xf>
    <xf numFmtId="0" fontId="10" fillId="3" borderId="0" xfId="2" applyFont="1" applyProtection="1"/>
    <xf numFmtId="10" fontId="10" fillId="3" borderId="0" xfId="2" applyNumberFormat="1" applyFont="1" applyProtection="1"/>
    <xf numFmtId="165" fontId="10" fillId="3" borderId="0" xfId="2" applyNumberFormat="1" applyFont="1" applyProtection="1"/>
    <xf numFmtId="0" fontId="11" fillId="5" borderId="1" xfId="4" applyFont="1" applyAlignment="1" applyProtection="1">
      <alignment horizontal="center"/>
    </xf>
    <xf numFmtId="0" fontId="12" fillId="5" borderId="1" xfId="4" applyFont="1" applyProtection="1"/>
    <xf numFmtId="0" fontId="13" fillId="5" borderId="1" xfId="4" applyFont="1" applyProtection="1"/>
    <xf numFmtId="165" fontId="13" fillId="5" borderId="1" xfId="4" applyNumberFormat="1" applyFont="1" applyProtection="1"/>
    <xf numFmtId="0" fontId="13" fillId="7" borderId="0" xfId="0" applyFont="1" applyFill="1" applyProtection="1"/>
    <xf numFmtId="0" fontId="14" fillId="7" borderId="0" xfId="0" applyFont="1" applyFill="1" applyProtection="1"/>
    <xf numFmtId="0" fontId="13" fillId="5" borderId="1" xfId="4" applyFont="1" applyAlignment="1" applyProtection="1">
      <alignment horizontal="center"/>
    </xf>
    <xf numFmtId="0" fontId="14" fillId="5" borderId="1" xfId="4" applyFont="1" applyProtection="1"/>
    <xf numFmtId="0" fontId="8" fillId="14" borderId="18" xfId="6" applyFont="1" applyProtection="1"/>
    <xf numFmtId="169" fontId="13" fillId="5" borderId="1" xfId="4" applyNumberFormat="1" applyFont="1" applyProtection="1"/>
    <xf numFmtId="0" fontId="11" fillId="5" borderId="1" xfId="4" applyFont="1" applyProtection="1"/>
    <xf numFmtId="165" fontId="11" fillId="5" borderId="1" xfId="4" applyNumberFormat="1" applyFont="1" applyProtection="1"/>
    <xf numFmtId="169" fontId="14" fillId="5" borderId="1" xfId="4" applyNumberFormat="1" applyFont="1" applyProtection="1"/>
    <xf numFmtId="0" fontId="12" fillId="5" borderId="1" xfId="4" applyFont="1" applyAlignment="1" applyProtection="1">
      <alignment horizontal="center"/>
    </xf>
    <xf numFmtId="0" fontId="13" fillId="14" borderId="18" xfId="6" applyFont="1" applyAlignment="1" applyProtection="1">
      <alignment horizontal="center"/>
    </xf>
    <xf numFmtId="0" fontId="13" fillId="14" borderId="18" xfId="6" applyFont="1" applyProtection="1"/>
    <xf numFmtId="0" fontId="11" fillId="14" borderId="18" xfId="6" applyFont="1" applyProtection="1"/>
    <xf numFmtId="10" fontId="14" fillId="5" borderId="1" xfId="4" applyNumberFormat="1" applyFont="1" applyProtection="1">
      <protection locked="0"/>
    </xf>
    <xf numFmtId="0" fontId="11" fillId="5" borderId="1" xfId="4" applyFont="1" applyAlignment="1" applyProtection="1">
      <alignment horizontal="right"/>
    </xf>
    <xf numFmtId="10" fontId="10" fillId="3" borderId="1" xfId="2" applyNumberFormat="1" applyFont="1" applyBorder="1" applyProtection="1"/>
    <xf numFmtId="0" fontId="14" fillId="5" borderId="1" xfId="4" applyFont="1" applyAlignment="1" applyProtection="1">
      <alignment horizontal="left"/>
    </xf>
    <xf numFmtId="165" fontId="14" fillId="5" borderId="1" xfId="4" applyNumberFormat="1" applyFont="1" applyProtection="1"/>
    <xf numFmtId="0" fontId="13" fillId="5" borderId="2" xfId="4" applyFont="1" applyBorder="1" applyAlignment="1" applyProtection="1">
      <alignment horizontal="center"/>
    </xf>
    <xf numFmtId="0" fontId="14" fillId="5" borderId="1" xfId="4" applyFont="1" applyAlignment="1" applyProtection="1">
      <alignment horizontal="left"/>
      <protection locked="0"/>
    </xf>
    <xf numFmtId="0" fontId="13" fillId="5" borderId="3" xfId="4" applyFont="1" applyBorder="1" applyAlignment="1" applyProtection="1">
      <alignment horizontal="center"/>
    </xf>
    <xf numFmtId="0" fontId="13" fillId="5" borderId="0" xfId="4" applyFont="1" applyBorder="1" applyAlignment="1" applyProtection="1">
      <alignment horizontal="center"/>
    </xf>
    <xf numFmtId="0" fontId="13" fillId="5" borderId="1" xfId="4" applyFont="1" applyAlignment="1" applyProtection="1">
      <alignment horizontal="right"/>
    </xf>
    <xf numFmtId="164" fontId="13" fillId="5" borderId="1" xfId="4" applyNumberFormat="1" applyFont="1" applyProtection="1"/>
    <xf numFmtId="0" fontId="8" fillId="0" borderId="0" xfId="0" applyFont="1" applyProtection="1"/>
    <xf numFmtId="0" fontId="14" fillId="5" borderId="1" xfId="4" applyFont="1" applyAlignment="1" applyProtection="1">
      <alignment horizontal="center"/>
    </xf>
    <xf numFmtId="0" fontId="14" fillId="0" borderId="0" xfId="0" applyFont="1" applyProtection="1"/>
    <xf numFmtId="0" fontId="13" fillId="7" borderId="1" xfId="4" applyFont="1" applyFill="1" applyAlignment="1" applyProtection="1">
      <alignment horizontal="center"/>
    </xf>
    <xf numFmtId="0" fontId="14" fillId="7" borderId="1" xfId="4" applyFont="1" applyFill="1" applyProtection="1"/>
    <xf numFmtId="0" fontId="13" fillId="7" borderId="1" xfId="4" applyFont="1" applyFill="1" applyProtection="1"/>
    <xf numFmtId="165" fontId="13" fillId="7" borderId="1" xfId="4" applyNumberFormat="1" applyFont="1" applyFill="1" applyProtection="1"/>
    <xf numFmtId="0" fontId="14" fillId="8" borderId="0" xfId="0" applyFont="1" applyFill="1" applyProtection="1"/>
    <xf numFmtId="0" fontId="14" fillId="14" borderId="18" xfId="6" applyFont="1" applyProtection="1"/>
    <xf numFmtId="0" fontId="14" fillId="14" borderId="18" xfId="6" applyFont="1" applyAlignment="1" applyProtection="1">
      <alignment horizontal="center"/>
    </xf>
    <xf numFmtId="0" fontId="14" fillId="5" borderId="3" xfId="4" applyFont="1" applyBorder="1" applyProtection="1"/>
    <xf numFmtId="10" fontId="14" fillId="5" borderId="3" xfId="4" applyNumberFormat="1" applyFont="1" applyBorder="1" applyProtection="1"/>
    <xf numFmtId="165" fontId="14" fillId="5" borderId="3" xfId="4" applyNumberFormat="1" applyFont="1" applyBorder="1" applyProtection="1">
      <protection locked="0"/>
    </xf>
    <xf numFmtId="166" fontId="14" fillId="5" borderId="3" xfId="4" applyNumberFormat="1" applyFont="1" applyBorder="1" applyProtection="1"/>
    <xf numFmtId="172" fontId="14" fillId="5" borderId="3" xfId="4" applyNumberFormat="1" applyFont="1" applyBorder="1" applyProtection="1">
      <protection locked="0"/>
    </xf>
    <xf numFmtId="0" fontId="14" fillId="11" borderId="3" xfId="0" applyFont="1" applyFill="1" applyBorder="1" applyAlignment="1">
      <alignment horizontal="justify" vertical="center"/>
    </xf>
    <xf numFmtId="0" fontId="13" fillId="5" borderId="3" xfId="4" applyFont="1" applyBorder="1" applyProtection="1"/>
    <xf numFmtId="165" fontId="13" fillId="5" borderId="3" xfId="4" applyNumberFormat="1" applyFont="1" applyBorder="1" applyProtection="1"/>
    <xf numFmtId="10" fontId="14" fillId="5" borderId="3" xfId="4" applyNumberFormat="1" applyFont="1" applyBorder="1"/>
    <xf numFmtId="167" fontId="14" fillId="5" borderId="3" xfId="4" applyNumberFormat="1" applyFont="1" applyBorder="1"/>
    <xf numFmtId="0" fontId="13" fillId="5" borderId="3" xfId="4" applyFont="1" applyBorder="1" applyAlignment="1" applyProtection="1">
      <alignment horizontal="right"/>
    </xf>
    <xf numFmtId="0" fontId="14" fillId="14" borderId="18" xfId="6" applyFont="1" applyAlignment="1">
      <alignment horizontal="center"/>
    </xf>
    <xf numFmtId="0" fontId="14" fillId="5" borderId="3" xfId="4" applyFont="1" applyBorder="1" applyAlignment="1" applyProtection="1">
      <alignment horizontal="center"/>
    </xf>
    <xf numFmtId="0" fontId="9" fillId="12" borderId="0" xfId="0" applyFont="1" applyFill="1" applyProtection="1"/>
    <xf numFmtId="0" fontId="8" fillId="12" borderId="0" xfId="0" applyFont="1" applyFill="1" applyProtection="1"/>
    <xf numFmtId="165" fontId="13" fillId="5" borderId="3" xfId="4" applyNumberFormat="1" applyFont="1" applyBorder="1" applyProtection="1">
      <protection locked="0"/>
    </xf>
    <xf numFmtId="0" fontId="14" fillId="5" borderId="3" xfId="4" applyFont="1" applyBorder="1"/>
    <xf numFmtId="0" fontId="13" fillId="8" borderId="0" xfId="0" applyFont="1" applyFill="1" applyAlignment="1" applyProtection="1">
      <alignment horizontal="center"/>
    </xf>
    <xf numFmtId="0" fontId="13" fillId="5" borderId="4" xfId="4" applyFont="1" applyBorder="1" applyProtection="1"/>
    <xf numFmtId="0" fontId="14" fillId="5" borderId="3" xfId="4" applyFont="1" applyBorder="1" applyProtection="1">
      <protection locked="0"/>
    </xf>
    <xf numFmtId="165" fontId="14" fillId="5" borderId="3" xfId="4" applyNumberFormat="1" applyFont="1" applyBorder="1" applyProtection="1"/>
    <xf numFmtId="165" fontId="13" fillId="5" borderId="2" xfId="4" applyNumberFormat="1" applyFont="1" applyBorder="1" applyProtection="1"/>
    <xf numFmtId="0" fontId="8" fillId="8" borderId="5" xfId="0" applyFont="1" applyFill="1" applyBorder="1" applyProtection="1"/>
    <xf numFmtId="0" fontId="9" fillId="8" borderId="6" xfId="0" applyFont="1" applyFill="1" applyBorder="1" applyAlignment="1" applyProtection="1">
      <alignment horizontal="center"/>
    </xf>
    <xf numFmtId="0" fontId="8" fillId="8" borderId="6" xfId="0" applyFont="1" applyFill="1" applyBorder="1" applyProtection="1"/>
    <xf numFmtId="0" fontId="13" fillId="5" borderId="9" xfId="4" applyFont="1" applyBorder="1" applyProtection="1"/>
    <xf numFmtId="164" fontId="14" fillId="5" borderId="1" xfId="4" applyNumberFormat="1" applyFont="1" applyProtection="1"/>
    <xf numFmtId="10" fontId="14" fillId="5" borderId="1" xfId="4" applyNumberFormat="1" applyFont="1" applyProtection="1"/>
    <xf numFmtId="168" fontId="14" fillId="5" borderId="1" xfId="4" applyNumberFormat="1" applyFont="1" applyProtection="1"/>
    <xf numFmtId="164" fontId="14" fillId="5" borderId="1" xfId="4" applyNumberFormat="1" applyFont="1" applyProtection="1">
      <protection locked="0"/>
    </xf>
    <xf numFmtId="0" fontId="14" fillId="5" borderId="1" xfId="4" applyFont="1" applyProtection="1">
      <protection locked="0"/>
    </xf>
    <xf numFmtId="170" fontId="14" fillId="5" borderId="1" xfId="4" applyNumberFormat="1" applyFont="1" applyProtection="1"/>
    <xf numFmtId="2" fontId="14" fillId="5" borderId="1" xfId="4" applyNumberFormat="1" applyFont="1" applyProtection="1"/>
    <xf numFmtId="0" fontId="8" fillId="7" borderId="0" xfId="0" applyFont="1" applyFill="1" applyAlignment="1" applyProtection="1">
      <alignment horizontal="center"/>
    </xf>
    <xf numFmtId="0" fontId="13" fillId="10" borderId="10" xfId="4" applyFont="1" applyFill="1" applyBorder="1" applyProtection="1"/>
    <xf numFmtId="0" fontId="13" fillId="10" borderId="7" xfId="4" applyFont="1" applyFill="1" applyBorder="1" applyProtection="1"/>
    <xf numFmtId="0" fontId="13" fillId="10" borderId="8" xfId="4" applyFont="1" applyFill="1" applyBorder="1" applyProtection="1"/>
    <xf numFmtId="0" fontId="13" fillId="5" borderId="3" xfId="4" applyFont="1" applyBorder="1" applyAlignment="1" applyProtection="1">
      <alignment horizontal="left"/>
    </xf>
    <xf numFmtId="0" fontId="9" fillId="7" borderId="0" xfId="0" applyFont="1" applyFill="1" applyAlignment="1" applyProtection="1">
      <alignment horizontal="center"/>
    </xf>
    <xf numFmtId="10" fontId="14" fillId="2" borderId="1" xfId="1" applyNumberFormat="1" applyFont="1" applyBorder="1" applyProtection="1"/>
    <xf numFmtId="0" fontId="13" fillId="5" borderId="1" xfId="4" applyFont="1" applyAlignment="1" applyProtection="1">
      <alignment horizontal="left"/>
    </xf>
    <xf numFmtId="0" fontId="14" fillId="5" borderId="2" xfId="4" applyFont="1" applyBorder="1" applyProtection="1"/>
    <xf numFmtId="0" fontId="13" fillId="5" borderId="2" xfId="4" applyFont="1" applyBorder="1" applyProtection="1"/>
    <xf numFmtId="0" fontId="15" fillId="7" borderId="0" xfId="1" applyFont="1" applyFill="1" applyProtection="1"/>
    <xf numFmtId="0" fontId="16" fillId="4" borderId="11" xfId="3" applyFont="1" applyBorder="1" applyProtection="1"/>
    <xf numFmtId="0" fontId="16" fillId="4" borderId="12" xfId="3" applyFont="1" applyBorder="1" applyProtection="1"/>
    <xf numFmtId="0" fontId="16" fillId="4" borderId="13" xfId="3" applyFont="1" applyBorder="1" applyProtection="1"/>
    <xf numFmtId="0" fontId="16" fillId="4" borderId="14" xfId="3" applyFont="1" applyBorder="1" applyProtection="1"/>
    <xf numFmtId="0" fontId="16" fillId="4" borderId="0" xfId="3" applyFont="1" applyBorder="1" applyProtection="1"/>
    <xf numFmtId="0" fontId="16" fillId="4" borderId="15" xfId="3" applyFont="1" applyBorder="1" applyProtection="1"/>
    <xf numFmtId="10" fontId="17" fillId="4" borderId="4" xfId="3" applyNumberFormat="1" applyFont="1" applyBorder="1" applyAlignment="1" applyProtection="1">
      <alignment horizontal="center"/>
    </xf>
    <xf numFmtId="0" fontId="16" fillId="4" borderId="16" xfId="3" applyFont="1" applyBorder="1" applyProtection="1"/>
    <xf numFmtId="9" fontId="17" fillId="4" borderId="16" xfId="3" applyNumberFormat="1" applyFont="1" applyBorder="1" applyProtection="1"/>
    <xf numFmtId="0" fontId="16" fillId="4" borderId="17" xfId="3" applyFont="1" applyBorder="1" applyProtection="1"/>
    <xf numFmtId="0" fontId="14" fillId="5" borderId="9" xfId="4" applyFont="1" applyBorder="1" applyProtection="1"/>
    <xf numFmtId="0" fontId="13" fillId="5" borderId="9" xfId="4" applyFont="1" applyBorder="1" applyAlignment="1" applyProtection="1">
      <alignment horizontal="center"/>
    </xf>
    <xf numFmtId="165" fontId="14" fillId="14" borderId="18" xfId="6" applyNumberFormat="1" applyFont="1" applyProtection="1"/>
    <xf numFmtId="10" fontId="14" fillId="14" borderId="18" xfId="6" applyNumberFormat="1" applyFont="1" applyAlignment="1" applyProtection="1">
      <alignment horizontal="center"/>
      <protection locked="0"/>
    </xf>
    <xf numFmtId="10" fontId="14" fillId="14" borderId="18" xfId="6" applyNumberFormat="1" applyFont="1" applyAlignment="1" applyProtection="1">
      <alignment horizontal="center"/>
    </xf>
    <xf numFmtId="0" fontId="14" fillId="13" borderId="1" xfId="4" applyFont="1" applyFill="1" applyProtection="1"/>
    <xf numFmtId="0" fontId="13" fillId="13" borderId="1" xfId="4" applyFont="1" applyFill="1" applyProtection="1"/>
    <xf numFmtId="10" fontId="14" fillId="13" borderId="1" xfId="4" applyNumberFormat="1" applyFont="1" applyFill="1" applyAlignment="1" applyProtection="1">
      <alignment horizontal="center"/>
      <protection locked="0"/>
    </xf>
    <xf numFmtId="165" fontId="14" fillId="13" borderId="1" xfId="4" applyNumberFormat="1" applyFont="1" applyFill="1" applyProtection="1"/>
    <xf numFmtId="0" fontId="14" fillId="5" borderId="1" xfId="4" applyFont="1" applyAlignment="1" applyProtection="1">
      <alignment horizontal="center"/>
      <protection locked="0"/>
    </xf>
    <xf numFmtId="0" fontId="13" fillId="14" borderId="18" xfId="6" applyFont="1" applyAlignment="1" applyProtection="1">
      <alignment horizontal="right"/>
    </xf>
    <xf numFmtId="165" fontId="13" fillId="14" borderId="18" xfId="6" applyNumberFormat="1" applyFont="1" applyProtection="1"/>
    <xf numFmtId="0" fontId="12" fillId="5" borderId="1" xfId="4" applyFont="1" applyAlignment="1" applyProtection="1">
      <alignment horizontal="center"/>
      <protection locked="0"/>
    </xf>
    <xf numFmtId="0" fontId="12" fillId="5" borderId="1" xfId="4" applyFont="1" applyAlignment="1" applyProtection="1">
      <alignment horizontal="right"/>
    </xf>
    <xf numFmtId="165" fontId="12" fillId="5" borderId="1" xfId="4" applyNumberFormat="1" applyFont="1" applyProtection="1"/>
    <xf numFmtId="0" fontId="9" fillId="8" borderId="1" xfId="5" applyFont="1" applyFill="1" applyBorder="1" applyAlignment="1" applyProtection="1">
      <alignment horizontal="center"/>
    </xf>
    <xf numFmtId="0" fontId="9" fillId="8" borderId="1" xfId="5" applyFont="1" applyFill="1" applyBorder="1" applyAlignment="1" applyProtection="1">
      <alignment horizontal="right"/>
    </xf>
    <xf numFmtId="0" fontId="8" fillId="6" borderId="1" xfId="5" applyFont="1" applyBorder="1" applyProtection="1"/>
    <xf numFmtId="4" fontId="8" fillId="6" borderId="1" xfId="5" applyNumberFormat="1" applyFont="1" applyBorder="1" applyProtection="1">
      <protection locked="0"/>
    </xf>
    <xf numFmtId="169" fontId="8" fillId="9" borderId="0" xfId="0" applyNumberFormat="1" applyFont="1" applyFill="1" applyAlignment="1" applyProtection="1">
      <alignment horizontal="right"/>
    </xf>
    <xf numFmtId="165" fontId="8" fillId="6" borderId="1" xfId="5" applyNumberFormat="1" applyFont="1" applyBorder="1" applyProtection="1">
      <protection locked="0"/>
    </xf>
    <xf numFmtId="169" fontId="8" fillId="6" borderId="1" xfId="5" applyNumberFormat="1" applyFont="1" applyBorder="1" applyProtection="1">
      <protection locked="0"/>
    </xf>
    <xf numFmtId="0" fontId="8" fillId="6" borderId="1" xfId="5" applyFont="1" applyBorder="1" applyProtection="1">
      <protection locked="0"/>
    </xf>
    <xf numFmtId="171" fontId="9" fillId="14" borderId="18" xfId="6" applyNumberFormat="1" applyFont="1" applyProtection="1"/>
    <xf numFmtId="0" fontId="8" fillId="4" borderId="1" xfId="3" applyFont="1" applyBorder="1" applyProtection="1"/>
    <xf numFmtId="164" fontId="8" fillId="4" borderId="1" xfId="3" applyNumberFormat="1" applyFont="1" applyBorder="1" applyProtection="1">
      <protection locked="0"/>
    </xf>
    <xf numFmtId="165" fontId="8" fillId="4" borderId="1" xfId="3" applyNumberFormat="1" applyFont="1" applyBorder="1" applyProtection="1">
      <protection locked="0"/>
    </xf>
    <xf numFmtId="0" fontId="9" fillId="8" borderId="1" xfId="5" applyFont="1" applyFill="1" applyBorder="1" applyProtection="1"/>
    <xf numFmtId="2" fontId="8" fillId="6" borderId="1" xfId="5" applyNumberFormat="1" applyFont="1" applyBorder="1" applyProtection="1"/>
    <xf numFmtId="165" fontId="8" fillId="6" borderId="1" xfId="5" applyNumberFormat="1" applyFont="1" applyBorder="1" applyProtection="1"/>
    <xf numFmtId="0" fontId="8" fillId="6" borderId="1" xfId="5" applyNumberFormat="1" applyFont="1" applyBorder="1" applyProtection="1"/>
    <xf numFmtId="0" fontId="8" fillId="6" borderId="2" xfId="5" applyFont="1" applyBorder="1" applyProtection="1"/>
    <xf numFmtId="0" fontId="18" fillId="16" borderId="0" xfId="8" applyFont="1"/>
    <xf numFmtId="169" fontId="9" fillId="3" borderId="1" xfId="2" applyNumberFormat="1" applyFont="1" applyBorder="1" applyProtection="1">
      <protection locked="0"/>
    </xf>
    <xf numFmtId="164" fontId="13" fillId="14" borderId="18" xfId="6" applyNumberFormat="1" applyFont="1" applyProtection="1"/>
    <xf numFmtId="0" fontId="19" fillId="17" borderId="18" xfId="7" applyFont="1" applyFill="1" applyBorder="1" applyProtection="1"/>
    <xf numFmtId="165" fontId="19" fillId="17" borderId="18" xfId="7" applyNumberFormat="1" applyFont="1" applyFill="1" applyBorder="1" applyProtection="1"/>
    <xf numFmtId="0" fontId="19" fillId="0" borderId="0" xfId="0" applyFont="1"/>
    <xf numFmtId="0" fontId="20" fillId="17" borderId="18" xfId="6" applyFont="1" applyFill="1" applyAlignment="1" applyProtection="1">
      <alignment horizontal="right"/>
    </xf>
    <xf numFmtId="169" fontId="20" fillId="17" borderId="18" xfId="6" applyNumberFormat="1" applyFont="1" applyFill="1" applyProtection="1"/>
    <xf numFmtId="0" fontId="20" fillId="7" borderId="0" xfId="4" applyFont="1" applyFill="1" applyBorder="1" applyAlignment="1" applyProtection="1">
      <alignment horizontal="right"/>
    </xf>
    <xf numFmtId="169" fontId="20" fillId="7" borderId="0" xfId="4" applyNumberFormat="1" applyFont="1" applyFill="1" applyBorder="1" applyProtection="1"/>
    <xf numFmtId="0" fontId="20" fillId="17" borderId="18" xfId="6" applyFont="1" applyFill="1" applyProtection="1"/>
    <xf numFmtId="165" fontId="20" fillId="17" borderId="18" xfId="6" applyNumberFormat="1" applyFont="1" applyFill="1" applyProtection="1"/>
    <xf numFmtId="0" fontId="8" fillId="0" borderId="0" xfId="0" applyFont="1" applyAlignment="1">
      <alignment horizontal="center"/>
    </xf>
    <xf numFmtId="165" fontId="13" fillId="5" borderId="3" xfId="4" applyNumberFormat="1" applyFont="1" applyBorder="1" applyAlignment="1" applyProtection="1">
      <alignment horizontal="right"/>
    </xf>
    <xf numFmtId="0" fontId="13" fillId="14" borderId="3" xfId="6" applyFont="1" applyBorder="1" applyProtection="1"/>
    <xf numFmtId="0" fontId="14" fillId="14" borderId="3" xfId="6" applyFont="1" applyBorder="1" applyProtection="1"/>
    <xf numFmtId="0" fontId="13" fillId="14" borderId="3" xfId="6" applyFont="1" applyBorder="1" applyAlignment="1" applyProtection="1">
      <alignment horizontal="left"/>
    </xf>
    <xf numFmtId="4" fontId="14" fillId="5" borderId="3" xfId="4" applyNumberFormat="1" applyFont="1" applyBorder="1" applyProtection="1">
      <protection locked="0"/>
    </xf>
    <xf numFmtId="9" fontId="14" fillId="5" borderId="3" xfId="4" applyNumberFormat="1" applyFont="1" applyBorder="1" applyProtection="1"/>
    <xf numFmtId="164" fontId="14" fillId="5" borderId="3" xfId="4" applyNumberFormat="1" applyFont="1" applyBorder="1" applyProtection="1"/>
    <xf numFmtId="4" fontId="14" fillId="5" borderId="3" xfId="4" applyNumberFormat="1" applyFont="1" applyBorder="1" applyProtection="1"/>
    <xf numFmtId="0" fontId="9" fillId="17" borderId="18" xfId="7" applyFont="1" applyFill="1" applyBorder="1" applyProtection="1"/>
    <xf numFmtId="0" fontId="21" fillId="17" borderId="18" xfId="7" applyFont="1" applyFill="1" applyBorder="1" applyAlignment="1" applyProtection="1">
      <alignment horizontal="center"/>
    </xf>
    <xf numFmtId="0" fontId="8" fillId="0" borderId="0" xfId="0" applyFont="1" applyAlignment="1">
      <alignment horizontal="center"/>
    </xf>
    <xf numFmtId="4" fontId="8" fillId="6" borderId="1" xfId="5" applyNumberFormat="1" applyFont="1" applyBorder="1" applyProtection="1"/>
    <xf numFmtId="0" fontId="16" fillId="4" borderId="21" xfId="3" applyFont="1" applyBorder="1" applyProtection="1"/>
    <xf numFmtId="0" fontId="18" fillId="16" borderId="0" xfId="8" applyFont="1" applyAlignment="1">
      <alignment horizontal="center"/>
    </xf>
    <xf numFmtId="0" fontId="8" fillId="0" borderId="0" xfId="0" applyFont="1" applyAlignment="1">
      <alignment horizontal="center"/>
    </xf>
    <xf numFmtId="0" fontId="9" fillId="8" borderId="20" xfId="0" applyFont="1" applyFill="1" applyBorder="1" applyAlignment="1" applyProtection="1">
      <alignment horizontal="center"/>
    </xf>
    <xf numFmtId="0" fontId="13" fillId="8" borderId="19" xfId="0" applyFont="1" applyFill="1" applyBorder="1" applyAlignment="1" applyProtection="1">
      <alignment horizontal="center"/>
    </xf>
    <xf numFmtId="0" fontId="13" fillId="8" borderId="20" xfId="0" applyFont="1" applyFill="1" applyBorder="1" applyAlignment="1" applyProtection="1">
      <alignment horizontal="center"/>
    </xf>
    <xf numFmtId="0" fontId="14" fillId="5" borderId="22" xfId="4" applyFont="1" applyBorder="1" applyProtection="1"/>
    <xf numFmtId="0" fontId="13" fillId="5" borderId="23" xfId="4" applyFont="1" applyBorder="1" applyProtection="1"/>
  </cellXfs>
  <cellStyles count="9">
    <cellStyle name="40% - Ênfase1" xfId="5" builtinId="31"/>
    <cellStyle name="60% - Ênfase4" xfId="8" builtinId="44"/>
    <cellStyle name="Bom" xfId="1" builtinId="26"/>
    <cellStyle name="Ênfase4" xfId="7" builtinId="41"/>
    <cellStyle name="Entrada" xfId="4" builtinId="20"/>
    <cellStyle name="Incorreto" xfId="2" builtinId="27"/>
    <cellStyle name="Neutra" xfId="3" builtinId="28"/>
    <cellStyle name="Normal" xfId="0" builtinId="0"/>
    <cellStyle name="Nota" xfId="6" builtinId="10"/>
  </cellStyles>
  <dxfs count="0"/>
  <tableStyles count="0" defaultTableStyle="TableStyleMedium2" defaultPivotStyle="PivotStyleLight16"/>
  <colors>
    <mruColors>
      <color rgb="FF4FC43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1077516</xdr:colOff>
      <xdr:row>294</xdr:row>
      <xdr:rowOff>101203</xdr:rowOff>
    </xdr:from>
    <xdr:to>
      <xdr:col>2</xdr:col>
      <xdr:colOff>1512945</xdr:colOff>
      <xdr:row>294</xdr:row>
      <xdr:rowOff>114810</xdr:rowOff>
    </xdr:to>
    <xdr:cxnSp macro="">
      <xdr:nvCxnSpPr>
        <xdr:cNvPr id="11" name="Conector de seta reta 10">
          <a:extLst>
            <a:ext uri="{FF2B5EF4-FFF2-40B4-BE49-F238E27FC236}">
              <a16:creationId xmlns="" xmlns:a16="http://schemas.microsoft.com/office/drawing/2014/main" id="{00000000-0008-0000-0000-00000B000000}"/>
            </a:ext>
          </a:extLst>
        </xdr:cNvPr>
        <xdr:cNvCxnSpPr/>
      </xdr:nvCxnSpPr>
      <xdr:spPr>
        <a:xfrm>
          <a:off x="3592116" y="61299328"/>
          <a:ext cx="435429" cy="1360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1506141</xdr:colOff>
      <xdr:row>295</xdr:row>
      <xdr:rowOff>107156</xdr:rowOff>
    </xdr:from>
    <xdr:to>
      <xdr:col>2</xdr:col>
      <xdr:colOff>1738312</xdr:colOff>
      <xdr:row>295</xdr:row>
      <xdr:rowOff>113109</xdr:rowOff>
    </xdr:to>
    <xdr:cxnSp macro="">
      <xdr:nvCxnSpPr>
        <xdr:cNvPr id="12" name="Conector de seta reta 11">
          <a:extLst>
            <a:ext uri="{FF2B5EF4-FFF2-40B4-BE49-F238E27FC236}">
              <a16:creationId xmlns="" xmlns:a16="http://schemas.microsoft.com/office/drawing/2014/main" id="{00000000-0008-0000-0000-00000C000000}"/>
            </a:ext>
          </a:extLst>
        </xdr:cNvPr>
        <xdr:cNvCxnSpPr/>
      </xdr:nvCxnSpPr>
      <xdr:spPr>
        <a:xfrm>
          <a:off x="4020741" y="61505306"/>
          <a:ext cx="232171" cy="595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1750218</xdr:colOff>
      <xdr:row>296</xdr:row>
      <xdr:rowOff>101202</xdr:rowOff>
    </xdr:from>
    <xdr:to>
      <xdr:col>2</xdr:col>
      <xdr:colOff>2185647</xdr:colOff>
      <xdr:row>296</xdr:row>
      <xdr:rowOff>114809</xdr:rowOff>
    </xdr:to>
    <xdr:cxnSp macro="">
      <xdr:nvCxnSpPr>
        <xdr:cNvPr id="13" name="Conector de seta reta 12">
          <a:extLst>
            <a:ext uri="{FF2B5EF4-FFF2-40B4-BE49-F238E27FC236}">
              <a16:creationId xmlns="" xmlns:a16="http://schemas.microsoft.com/office/drawing/2014/main" id="{00000000-0008-0000-0000-00000D000000}"/>
            </a:ext>
          </a:extLst>
        </xdr:cNvPr>
        <xdr:cNvCxnSpPr/>
      </xdr:nvCxnSpPr>
      <xdr:spPr>
        <a:xfrm>
          <a:off x="2321718" y="59918202"/>
          <a:ext cx="435429" cy="1360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1416843</xdr:colOff>
      <xdr:row>297</xdr:row>
      <xdr:rowOff>130969</xdr:rowOff>
    </xdr:from>
    <xdr:to>
      <xdr:col>2</xdr:col>
      <xdr:colOff>1852272</xdr:colOff>
      <xdr:row>297</xdr:row>
      <xdr:rowOff>144576</xdr:rowOff>
    </xdr:to>
    <xdr:cxnSp macro="">
      <xdr:nvCxnSpPr>
        <xdr:cNvPr id="14" name="Conector de seta reta 13">
          <a:extLst>
            <a:ext uri="{FF2B5EF4-FFF2-40B4-BE49-F238E27FC236}">
              <a16:creationId xmlns="" xmlns:a16="http://schemas.microsoft.com/office/drawing/2014/main" id="{00000000-0008-0000-0000-00000E000000}"/>
            </a:ext>
          </a:extLst>
        </xdr:cNvPr>
        <xdr:cNvCxnSpPr/>
      </xdr:nvCxnSpPr>
      <xdr:spPr>
        <a:xfrm>
          <a:off x="3931443" y="61929169"/>
          <a:ext cx="435429" cy="1360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1232297</xdr:colOff>
      <xdr:row>294</xdr:row>
      <xdr:rowOff>114431</xdr:rowOff>
    </xdr:from>
    <xdr:to>
      <xdr:col>3</xdr:col>
      <xdr:colOff>1610576</xdr:colOff>
      <xdr:row>294</xdr:row>
      <xdr:rowOff>128038</xdr:rowOff>
    </xdr:to>
    <xdr:cxnSp macro="">
      <xdr:nvCxnSpPr>
        <xdr:cNvPr id="15" name="Conector de seta reta 14">
          <a:extLst>
            <a:ext uri="{FF2B5EF4-FFF2-40B4-BE49-F238E27FC236}">
              <a16:creationId xmlns="" xmlns:a16="http://schemas.microsoft.com/office/drawing/2014/main" id="{00000000-0008-0000-0000-00000F000000}"/>
            </a:ext>
          </a:extLst>
        </xdr:cNvPr>
        <xdr:cNvCxnSpPr/>
      </xdr:nvCxnSpPr>
      <xdr:spPr>
        <a:xfrm>
          <a:off x="6439297" y="59529264"/>
          <a:ext cx="378279" cy="1360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1548474</xdr:colOff>
      <xdr:row>295</xdr:row>
      <xdr:rowOff>90620</xdr:rowOff>
    </xdr:from>
    <xdr:to>
      <xdr:col>4</xdr:col>
      <xdr:colOff>19654</xdr:colOff>
      <xdr:row>295</xdr:row>
      <xdr:rowOff>125489</xdr:rowOff>
    </xdr:to>
    <xdr:cxnSp macro="">
      <xdr:nvCxnSpPr>
        <xdr:cNvPr id="16" name="Conector de seta reta 15">
          <a:extLst>
            <a:ext uri="{FF2B5EF4-FFF2-40B4-BE49-F238E27FC236}">
              <a16:creationId xmlns="" xmlns:a16="http://schemas.microsoft.com/office/drawing/2014/main" id="{00000000-0008-0000-0000-000010000000}"/>
            </a:ext>
          </a:extLst>
        </xdr:cNvPr>
        <xdr:cNvCxnSpPr/>
      </xdr:nvCxnSpPr>
      <xdr:spPr>
        <a:xfrm>
          <a:off x="6755474" y="59706537"/>
          <a:ext cx="344430" cy="3486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1754133</xdr:colOff>
      <xdr:row>297</xdr:row>
      <xdr:rowOff>128416</xdr:rowOff>
    </xdr:from>
    <xdr:to>
      <xdr:col>4</xdr:col>
      <xdr:colOff>139474</xdr:colOff>
      <xdr:row>297</xdr:row>
      <xdr:rowOff>128416</xdr:rowOff>
    </xdr:to>
    <xdr:cxnSp macro="">
      <xdr:nvCxnSpPr>
        <xdr:cNvPr id="17" name="Conector de seta reta 16">
          <a:extLst>
            <a:ext uri="{FF2B5EF4-FFF2-40B4-BE49-F238E27FC236}">
              <a16:creationId xmlns="" xmlns:a16="http://schemas.microsoft.com/office/drawing/2014/main" id="{00000000-0008-0000-0000-000011000000}"/>
            </a:ext>
          </a:extLst>
        </xdr:cNvPr>
        <xdr:cNvCxnSpPr/>
      </xdr:nvCxnSpPr>
      <xdr:spPr>
        <a:xfrm>
          <a:off x="8507358" y="61926616"/>
          <a:ext cx="261766"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1393693</xdr:colOff>
      <xdr:row>298</xdr:row>
      <xdr:rowOff>91944</xdr:rowOff>
    </xdr:from>
    <xdr:to>
      <xdr:col>4</xdr:col>
      <xdr:colOff>33262</xdr:colOff>
      <xdr:row>298</xdr:row>
      <xdr:rowOff>101298</xdr:rowOff>
    </xdr:to>
    <xdr:cxnSp macro="">
      <xdr:nvCxnSpPr>
        <xdr:cNvPr id="18" name="Conector de seta reta 17">
          <a:extLst>
            <a:ext uri="{FF2B5EF4-FFF2-40B4-BE49-F238E27FC236}">
              <a16:creationId xmlns="" xmlns:a16="http://schemas.microsoft.com/office/drawing/2014/main" id="{00000000-0008-0000-0000-000012000000}"/>
            </a:ext>
          </a:extLst>
        </xdr:cNvPr>
        <xdr:cNvCxnSpPr/>
      </xdr:nvCxnSpPr>
      <xdr:spPr>
        <a:xfrm>
          <a:off x="6600693" y="60311111"/>
          <a:ext cx="512819" cy="935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115187</xdr:colOff>
      <xdr:row>296</xdr:row>
      <xdr:rowOff>99501</xdr:rowOff>
    </xdr:from>
    <xdr:to>
      <xdr:col>4</xdr:col>
      <xdr:colOff>423333</xdr:colOff>
      <xdr:row>296</xdr:row>
      <xdr:rowOff>127000</xdr:rowOff>
    </xdr:to>
    <xdr:cxnSp macro="">
      <xdr:nvCxnSpPr>
        <xdr:cNvPr id="19" name="Conector de seta reta 18">
          <a:extLst>
            <a:ext uri="{FF2B5EF4-FFF2-40B4-BE49-F238E27FC236}">
              <a16:creationId xmlns="" xmlns:a16="http://schemas.microsoft.com/office/drawing/2014/main" id="{00000000-0008-0000-0000-000013000000}"/>
            </a:ext>
          </a:extLst>
        </xdr:cNvPr>
        <xdr:cNvCxnSpPr/>
      </xdr:nvCxnSpPr>
      <xdr:spPr>
        <a:xfrm>
          <a:off x="7290687" y="59916501"/>
          <a:ext cx="308146" cy="2749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2141802</xdr:colOff>
      <xdr:row>254</xdr:row>
      <xdr:rowOff>65484</xdr:rowOff>
    </xdr:from>
    <xdr:to>
      <xdr:col>3</xdr:col>
      <xdr:colOff>953162</xdr:colOff>
      <xdr:row>255</xdr:row>
      <xdr:rowOff>136922</xdr:rowOff>
    </xdr:to>
    <xdr:sp macro="" textlink="">
      <xdr:nvSpPr>
        <xdr:cNvPr id="20" name="CaixaDeTexto 19">
          <a:extLst>
            <a:ext uri="{FF2B5EF4-FFF2-40B4-BE49-F238E27FC236}">
              <a16:creationId xmlns="" xmlns:a16="http://schemas.microsoft.com/office/drawing/2014/main" id="{00000000-0008-0000-0000-000014000000}"/>
            </a:ext>
          </a:extLst>
        </xdr:cNvPr>
        <xdr:cNvSpPr txBox="1"/>
      </xdr:nvSpPr>
      <xdr:spPr>
        <a:xfrm>
          <a:off x="2713302" y="51436984"/>
          <a:ext cx="3446860" cy="2725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Pesquisa</a:t>
          </a:r>
          <a:r>
            <a:rPr lang="pt-BR" sz="1100" baseline="0"/>
            <a:t> de preço com fornecedores.</a:t>
          </a:r>
          <a:endParaRPr lang="pt-BR" sz="1100"/>
        </a:p>
      </xdr:txBody>
    </xdr:sp>
    <xdr:clientData/>
  </xdr:twoCellAnchor>
  <xdr:twoCellAnchor>
    <xdr:from>
      <xdr:col>4</xdr:col>
      <xdr:colOff>127000</xdr:colOff>
      <xdr:row>36</xdr:row>
      <xdr:rowOff>105833</xdr:rowOff>
    </xdr:from>
    <xdr:to>
      <xdr:col>4</xdr:col>
      <xdr:colOff>349250</xdr:colOff>
      <xdr:row>37</xdr:row>
      <xdr:rowOff>105833</xdr:rowOff>
    </xdr:to>
    <xdr:sp macro="" textlink="">
      <xdr:nvSpPr>
        <xdr:cNvPr id="22" name="Seta para a direita 21">
          <a:extLst>
            <a:ext uri="{FF2B5EF4-FFF2-40B4-BE49-F238E27FC236}">
              <a16:creationId xmlns="" xmlns:a16="http://schemas.microsoft.com/office/drawing/2014/main" id="{00000000-0008-0000-0000-000016000000}"/>
            </a:ext>
          </a:extLst>
        </xdr:cNvPr>
        <xdr:cNvSpPr/>
      </xdr:nvSpPr>
      <xdr:spPr>
        <a:xfrm>
          <a:off x="6815667" y="8064500"/>
          <a:ext cx="222250" cy="201083"/>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4</xdr:col>
      <xdr:colOff>374797</xdr:colOff>
      <xdr:row>18</xdr:row>
      <xdr:rowOff>121451</xdr:rowOff>
    </xdr:from>
    <xdr:to>
      <xdr:col>5</xdr:col>
      <xdr:colOff>317500</xdr:colOff>
      <xdr:row>20</xdr:row>
      <xdr:rowOff>52916</xdr:rowOff>
    </xdr:to>
    <xdr:sp macro="" textlink="">
      <xdr:nvSpPr>
        <xdr:cNvPr id="23" name="CaixaDeTexto 22">
          <a:extLst>
            <a:ext uri="{FF2B5EF4-FFF2-40B4-BE49-F238E27FC236}">
              <a16:creationId xmlns="" xmlns:a16="http://schemas.microsoft.com/office/drawing/2014/main" id="{00000000-0008-0000-0000-000017000000}"/>
            </a:ext>
          </a:extLst>
        </xdr:cNvPr>
        <xdr:cNvSpPr txBox="1"/>
      </xdr:nvSpPr>
      <xdr:spPr>
        <a:xfrm>
          <a:off x="7063464" y="4375951"/>
          <a:ext cx="1815953" cy="33363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900" baseline="0"/>
            <a:t>Tabela de Salários SIEMACO 2021</a:t>
          </a:r>
          <a:endParaRPr lang="pt-BR" sz="900"/>
        </a:p>
      </xdr:txBody>
    </xdr:sp>
    <xdr:clientData/>
  </xdr:twoCellAnchor>
  <xdr:twoCellAnchor>
    <xdr:from>
      <xdr:col>4</xdr:col>
      <xdr:colOff>60280</xdr:colOff>
      <xdr:row>19</xdr:row>
      <xdr:rowOff>4831</xdr:rowOff>
    </xdr:from>
    <xdr:to>
      <xdr:col>4</xdr:col>
      <xdr:colOff>211366</xdr:colOff>
      <xdr:row>19</xdr:row>
      <xdr:rowOff>154236</xdr:rowOff>
    </xdr:to>
    <xdr:sp macro="" textlink="">
      <xdr:nvSpPr>
        <xdr:cNvPr id="24" name="Seta para a direita 23">
          <a:extLst>
            <a:ext uri="{FF2B5EF4-FFF2-40B4-BE49-F238E27FC236}">
              <a16:creationId xmlns="" xmlns:a16="http://schemas.microsoft.com/office/drawing/2014/main" id="{00000000-0008-0000-0000-000018000000}"/>
            </a:ext>
          </a:extLst>
        </xdr:cNvPr>
        <xdr:cNvSpPr/>
      </xdr:nvSpPr>
      <xdr:spPr>
        <a:xfrm>
          <a:off x="6794455" y="4510156"/>
          <a:ext cx="151086" cy="14940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4</xdr:col>
      <xdr:colOff>385379</xdr:colOff>
      <xdr:row>26</xdr:row>
      <xdr:rowOff>52918</xdr:rowOff>
    </xdr:from>
    <xdr:to>
      <xdr:col>6</xdr:col>
      <xdr:colOff>1195917</xdr:colOff>
      <xdr:row>31</xdr:row>
      <xdr:rowOff>158751</xdr:rowOff>
    </xdr:to>
    <xdr:sp macro="" textlink="">
      <xdr:nvSpPr>
        <xdr:cNvPr id="25" name="CaixaDeTexto 24">
          <a:extLst>
            <a:ext uri="{FF2B5EF4-FFF2-40B4-BE49-F238E27FC236}">
              <a16:creationId xmlns="" xmlns:a16="http://schemas.microsoft.com/office/drawing/2014/main" id="{00000000-0008-0000-0000-000019000000}"/>
            </a:ext>
          </a:extLst>
        </xdr:cNvPr>
        <xdr:cNvSpPr txBox="1"/>
      </xdr:nvSpPr>
      <xdr:spPr>
        <a:xfrm>
          <a:off x="7074046" y="5577418"/>
          <a:ext cx="4546454" cy="1111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900">
              <a:solidFill>
                <a:schemeClr val="dk1"/>
              </a:solidFill>
              <a:effectLst/>
              <a:latin typeface="+mn-lt"/>
              <a:ea typeface="+mn-ea"/>
              <a:cs typeface="+mn-cs"/>
            </a:rPr>
            <a:t>CONVENÇÃO</a:t>
          </a:r>
          <a:r>
            <a:rPr lang="pt-BR" sz="900" baseline="0">
              <a:solidFill>
                <a:schemeClr val="dk1"/>
              </a:solidFill>
              <a:effectLst/>
              <a:latin typeface="+mn-lt"/>
              <a:ea typeface="+mn-ea"/>
              <a:cs typeface="+mn-cs"/>
            </a:rPr>
            <a:t> COLETIVA DE TRABALHO 2019/2021 NÚMERO DE REGISTRO NO MTE: PR002959/2019     DATA DE REGISTRO NO MTE: 24/10/2019   NUMERO DO PROCESSO:            13068.101387/2019-04</a:t>
          </a:r>
        </a:p>
        <a:p>
          <a:r>
            <a:rPr lang="pt-BR" sz="900" baseline="0">
              <a:solidFill>
                <a:schemeClr val="dk1"/>
              </a:solidFill>
              <a:effectLst/>
              <a:latin typeface="+mn-lt"/>
              <a:ea typeface="+mn-ea"/>
              <a:cs typeface="+mn-cs"/>
            </a:rPr>
            <a:t>* INSALUBRIDADE: SE O MOTORISTA PRESTE SERVIÇOS DE DESCARGA NO DESTINO, EM CONTATO DIRETO COM OS RESÍDUOS, OU, SERVIÇOS DE MANIPULAÇÃO, SEPARAÇÃO OU CLASSIFICAÇÃO DE RESÍDUOS. CASO PRESTE, COMPROVADAMENTE, EXCLUSIVAMENTE SERVIÇOS DE MOTORISTA, NÃO HAVERÁ INCIDÊNCIA.</a:t>
          </a:r>
          <a:endParaRPr lang="pt-BR" sz="900">
            <a:effectLst/>
          </a:endParaRPr>
        </a:p>
      </xdr:txBody>
    </xdr:sp>
    <xdr:clientData/>
  </xdr:twoCellAnchor>
  <xdr:twoCellAnchor>
    <xdr:from>
      <xdr:col>4</xdr:col>
      <xdr:colOff>89260</xdr:colOff>
      <xdr:row>27</xdr:row>
      <xdr:rowOff>179916</xdr:rowOff>
    </xdr:from>
    <xdr:to>
      <xdr:col>4</xdr:col>
      <xdr:colOff>370416</xdr:colOff>
      <xdr:row>28</xdr:row>
      <xdr:rowOff>187666</xdr:rowOff>
    </xdr:to>
    <xdr:sp macro="" textlink="">
      <xdr:nvSpPr>
        <xdr:cNvPr id="26" name="Seta para a direita 25">
          <a:extLst>
            <a:ext uri="{FF2B5EF4-FFF2-40B4-BE49-F238E27FC236}">
              <a16:creationId xmlns="" xmlns:a16="http://schemas.microsoft.com/office/drawing/2014/main" id="{00000000-0008-0000-0000-00001A000000}"/>
            </a:ext>
          </a:extLst>
        </xdr:cNvPr>
        <xdr:cNvSpPr/>
      </xdr:nvSpPr>
      <xdr:spPr>
        <a:xfrm>
          <a:off x="6777927" y="6328833"/>
          <a:ext cx="281156" cy="208833"/>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3</xdr:col>
      <xdr:colOff>1365249</xdr:colOff>
      <xdr:row>201</xdr:row>
      <xdr:rowOff>105835</xdr:rowOff>
    </xdr:from>
    <xdr:to>
      <xdr:col>5</xdr:col>
      <xdr:colOff>1174749</xdr:colOff>
      <xdr:row>203</xdr:row>
      <xdr:rowOff>31752</xdr:rowOff>
    </xdr:to>
    <xdr:sp macro="" textlink="">
      <xdr:nvSpPr>
        <xdr:cNvPr id="27" name="CaixaDeTexto 26">
          <a:extLst>
            <a:ext uri="{FF2B5EF4-FFF2-40B4-BE49-F238E27FC236}">
              <a16:creationId xmlns="" xmlns:a16="http://schemas.microsoft.com/office/drawing/2014/main" id="{00000000-0008-0000-0000-00001B000000}"/>
            </a:ext>
          </a:extLst>
        </xdr:cNvPr>
        <xdr:cNvSpPr txBox="1"/>
      </xdr:nvSpPr>
      <xdr:spPr>
        <a:xfrm>
          <a:off x="6180666" y="41634835"/>
          <a:ext cx="3556000" cy="3280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PESQUISA</a:t>
          </a:r>
          <a:r>
            <a:rPr lang="pt-BR" sz="1100" baseline="0"/>
            <a:t> DE PREÇO NOS COMÉRCIOS E LOJAS LOCAIS</a:t>
          </a:r>
          <a:endParaRPr lang="pt-BR" sz="1100"/>
        </a:p>
      </xdr:txBody>
    </xdr:sp>
    <xdr:clientData/>
  </xdr:twoCellAnchor>
  <xdr:twoCellAnchor>
    <xdr:from>
      <xdr:col>11</xdr:col>
      <xdr:colOff>57454</xdr:colOff>
      <xdr:row>215</xdr:row>
      <xdr:rowOff>22677</xdr:rowOff>
    </xdr:from>
    <xdr:to>
      <xdr:col>18</xdr:col>
      <xdr:colOff>192013</xdr:colOff>
      <xdr:row>217</xdr:row>
      <xdr:rowOff>95249</xdr:rowOff>
    </xdr:to>
    <xdr:sp macro="" textlink="">
      <xdr:nvSpPr>
        <xdr:cNvPr id="29" name="CaixaDeTexto 28">
          <a:extLst>
            <a:ext uri="{FF2B5EF4-FFF2-40B4-BE49-F238E27FC236}">
              <a16:creationId xmlns="" xmlns:a16="http://schemas.microsoft.com/office/drawing/2014/main" id="{00000000-0008-0000-0000-00001D000000}"/>
            </a:ext>
          </a:extLst>
        </xdr:cNvPr>
        <xdr:cNvSpPr txBox="1"/>
      </xdr:nvSpPr>
      <xdr:spPr>
        <a:xfrm>
          <a:off x="15868954" y="43551927"/>
          <a:ext cx="4431392" cy="4747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pt-BR" sz="1100"/>
        </a:p>
      </xdr:txBody>
    </xdr:sp>
    <xdr:clientData/>
  </xdr:twoCellAnchor>
  <xdr:twoCellAnchor>
    <xdr:from>
      <xdr:col>2</xdr:col>
      <xdr:colOff>2081180</xdr:colOff>
      <xdr:row>245</xdr:row>
      <xdr:rowOff>89202</xdr:rowOff>
    </xdr:from>
    <xdr:to>
      <xdr:col>3</xdr:col>
      <xdr:colOff>984250</xdr:colOff>
      <xdr:row>246</xdr:row>
      <xdr:rowOff>158750</xdr:rowOff>
    </xdr:to>
    <xdr:sp macro="" textlink="">
      <xdr:nvSpPr>
        <xdr:cNvPr id="30" name="CaixaDeTexto 29">
          <a:extLst>
            <a:ext uri="{FF2B5EF4-FFF2-40B4-BE49-F238E27FC236}">
              <a16:creationId xmlns="" xmlns:a16="http://schemas.microsoft.com/office/drawing/2014/main" id="{00000000-0008-0000-0000-00001E000000}"/>
            </a:ext>
          </a:extLst>
        </xdr:cNvPr>
        <xdr:cNvSpPr txBox="1"/>
      </xdr:nvSpPr>
      <xdr:spPr>
        <a:xfrm>
          <a:off x="2652680" y="50571702"/>
          <a:ext cx="3146987" cy="2706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Valores de revisão repassados pelo comércio</a:t>
          </a:r>
          <a:r>
            <a:rPr lang="pt-BR" sz="1100" baseline="0"/>
            <a:t> local</a:t>
          </a:r>
          <a:endParaRPr lang="pt-BR" sz="1100"/>
        </a:p>
      </xdr:txBody>
    </xdr:sp>
    <xdr:clientData/>
  </xdr:twoCellAnchor>
  <xdr:twoCellAnchor>
    <xdr:from>
      <xdr:col>2</xdr:col>
      <xdr:colOff>1077516</xdr:colOff>
      <xdr:row>294</xdr:row>
      <xdr:rowOff>101203</xdr:rowOff>
    </xdr:from>
    <xdr:to>
      <xdr:col>2</xdr:col>
      <xdr:colOff>1512945</xdr:colOff>
      <xdr:row>294</xdr:row>
      <xdr:rowOff>114810</xdr:rowOff>
    </xdr:to>
    <xdr:cxnSp macro="">
      <xdr:nvCxnSpPr>
        <xdr:cNvPr id="32" name="Conector de seta reta 31">
          <a:extLst>
            <a:ext uri="{FF2B5EF4-FFF2-40B4-BE49-F238E27FC236}">
              <a16:creationId xmlns="" xmlns:a16="http://schemas.microsoft.com/office/drawing/2014/main" id="{00000000-0008-0000-0000-000020000000}"/>
            </a:ext>
          </a:extLst>
        </xdr:cNvPr>
        <xdr:cNvCxnSpPr/>
      </xdr:nvCxnSpPr>
      <xdr:spPr>
        <a:xfrm>
          <a:off x="3592116" y="61299328"/>
          <a:ext cx="435429" cy="1360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1506141</xdr:colOff>
      <xdr:row>295</xdr:row>
      <xdr:rowOff>107156</xdr:rowOff>
    </xdr:from>
    <xdr:to>
      <xdr:col>2</xdr:col>
      <xdr:colOff>1738312</xdr:colOff>
      <xdr:row>295</xdr:row>
      <xdr:rowOff>113109</xdr:rowOff>
    </xdr:to>
    <xdr:cxnSp macro="">
      <xdr:nvCxnSpPr>
        <xdr:cNvPr id="33" name="Conector de seta reta 32">
          <a:extLst>
            <a:ext uri="{FF2B5EF4-FFF2-40B4-BE49-F238E27FC236}">
              <a16:creationId xmlns="" xmlns:a16="http://schemas.microsoft.com/office/drawing/2014/main" id="{00000000-0008-0000-0000-000021000000}"/>
            </a:ext>
          </a:extLst>
        </xdr:cNvPr>
        <xdr:cNvCxnSpPr/>
      </xdr:nvCxnSpPr>
      <xdr:spPr>
        <a:xfrm>
          <a:off x="4020741" y="61505306"/>
          <a:ext cx="232171" cy="595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1279259</xdr:colOff>
      <xdr:row>298</xdr:row>
      <xdr:rowOff>120385</xdr:rowOff>
    </xdr:from>
    <xdr:to>
      <xdr:col>2</xdr:col>
      <xdr:colOff>1714688</xdr:colOff>
      <xdr:row>298</xdr:row>
      <xdr:rowOff>133992</xdr:rowOff>
    </xdr:to>
    <xdr:cxnSp macro="">
      <xdr:nvCxnSpPr>
        <xdr:cNvPr id="35" name="Conector de seta reta 34">
          <a:extLst>
            <a:ext uri="{FF2B5EF4-FFF2-40B4-BE49-F238E27FC236}">
              <a16:creationId xmlns="" xmlns:a16="http://schemas.microsoft.com/office/drawing/2014/main" id="{00000000-0008-0000-0000-000023000000}"/>
            </a:ext>
          </a:extLst>
        </xdr:cNvPr>
        <xdr:cNvCxnSpPr/>
      </xdr:nvCxnSpPr>
      <xdr:spPr>
        <a:xfrm>
          <a:off x="1850759" y="60339552"/>
          <a:ext cx="435429" cy="1360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1754133</xdr:colOff>
      <xdr:row>297</xdr:row>
      <xdr:rowOff>128416</xdr:rowOff>
    </xdr:from>
    <xdr:to>
      <xdr:col>4</xdr:col>
      <xdr:colOff>139474</xdr:colOff>
      <xdr:row>297</xdr:row>
      <xdr:rowOff>128416</xdr:rowOff>
    </xdr:to>
    <xdr:cxnSp macro="">
      <xdr:nvCxnSpPr>
        <xdr:cNvPr id="38" name="Conector de seta reta 37">
          <a:extLst>
            <a:ext uri="{FF2B5EF4-FFF2-40B4-BE49-F238E27FC236}">
              <a16:creationId xmlns="" xmlns:a16="http://schemas.microsoft.com/office/drawing/2014/main" id="{00000000-0008-0000-0000-000026000000}"/>
            </a:ext>
          </a:extLst>
        </xdr:cNvPr>
        <xdr:cNvCxnSpPr/>
      </xdr:nvCxnSpPr>
      <xdr:spPr>
        <a:xfrm>
          <a:off x="8507358" y="61926616"/>
          <a:ext cx="261766"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263769</xdr:colOff>
      <xdr:row>249</xdr:row>
      <xdr:rowOff>39891</xdr:rowOff>
    </xdr:from>
    <xdr:to>
      <xdr:col>4</xdr:col>
      <xdr:colOff>1725083</xdr:colOff>
      <xdr:row>250</xdr:row>
      <xdr:rowOff>94320</xdr:rowOff>
    </xdr:to>
    <xdr:sp macro="" textlink="">
      <xdr:nvSpPr>
        <xdr:cNvPr id="42" name="CaixaDeTexto 41">
          <a:extLst>
            <a:ext uri="{FF2B5EF4-FFF2-40B4-BE49-F238E27FC236}">
              <a16:creationId xmlns="" xmlns:a16="http://schemas.microsoft.com/office/drawing/2014/main" id="{00000000-0008-0000-0000-00002A000000}"/>
            </a:ext>
          </a:extLst>
        </xdr:cNvPr>
        <xdr:cNvSpPr txBox="1"/>
      </xdr:nvSpPr>
      <xdr:spPr>
        <a:xfrm>
          <a:off x="5079186" y="51326724"/>
          <a:ext cx="3334564" cy="2555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Valor do combustível</a:t>
          </a:r>
          <a:r>
            <a:rPr lang="pt-BR" sz="1100" baseline="0"/>
            <a:t> conforme comércio local</a:t>
          </a:r>
          <a:endParaRPr lang="pt-BR" sz="1100"/>
        </a:p>
      </xdr:txBody>
    </xdr:sp>
    <xdr:clientData/>
  </xdr:twoCellAnchor>
  <xdr:twoCellAnchor>
    <xdr:from>
      <xdr:col>4</xdr:col>
      <xdr:colOff>455082</xdr:colOff>
      <xdr:row>35</xdr:row>
      <xdr:rowOff>31750</xdr:rowOff>
    </xdr:from>
    <xdr:to>
      <xdr:col>5</xdr:col>
      <xdr:colOff>1502833</xdr:colOff>
      <xdr:row>37</xdr:row>
      <xdr:rowOff>84667</xdr:rowOff>
    </xdr:to>
    <xdr:sp macro="" textlink="">
      <xdr:nvSpPr>
        <xdr:cNvPr id="44" name="CaixaDeTexto 43"/>
        <xdr:cNvSpPr txBox="1"/>
      </xdr:nvSpPr>
      <xdr:spPr>
        <a:xfrm>
          <a:off x="7143749" y="7789333"/>
          <a:ext cx="2921001" cy="4550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DE</a:t>
          </a:r>
          <a:r>
            <a:rPr lang="pt-BR" sz="1100" baseline="0"/>
            <a:t> ACORDO COM A LEI N° 4.950-A, O PISO MÍNIMO DE 6X O SALÁRIO MÍNIMO NACIONAL.</a:t>
          </a:r>
          <a:endParaRPr lang="pt-BR" sz="1100"/>
        </a:p>
      </xdr:txBody>
    </xdr:sp>
    <xdr:clientData/>
  </xdr:twoCellAnchor>
  <xdr:twoCellAnchor>
    <xdr:from>
      <xdr:col>4</xdr:col>
      <xdr:colOff>116416</xdr:colOff>
      <xdr:row>84</xdr:row>
      <xdr:rowOff>137584</xdr:rowOff>
    </xdr:from>
    <xdr:to>
      <xdr:col>4</xdr:col>
      <xdr:colOff>603249</xdr:colOff>
      <xdr:row>86</xdr:row>
      <xdr:rowOff>1</xdr:rowOff>
    </xdr:to>
    <xdr:sp macro="" textlink="">
      <xdr:nvSpPr>
        <xdr:cNvPr id="2" name="Seta para a direita 1"/>
        <xdr:cNvSpPr/>
      </xdr:nvSpPr>
      <xdr:spPr>
        <a:xfrm>
          <a:off x="6805083" y="17727084"/>
          <a:ext cx="486833" cy="26458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4</xdr:col>
      <xdr:colOff>709083</xdr:colOff>
      <xdr:row>82</xdr:row>
      <xdr:rowOff>95251</xdr:rowOff>
    </xdr:from>
    <xdr:to>
      <xdr:col>5</xdr:col>
      <xdr:colOff>1269999</xdr:colOff>
      <xdr:row>89</xdr:row>
      <xdr:rowOff>84667</xdr:rowOff>
    </xdr:to>
    <xdr:sp macro="" textlink="">
      <xdr:nvSpPr>
        <xdr:cNvPr id="3" name="CaixaDeTexto 2"/>
        <xdr:cNvSpPr txBox="1"/>
      </xdr:nvSpPr>
      <xdr:spPr>
        <a:xfrm>
          <a:off x="7397750" y="17282584"/>
          <a:ext cx="2434166" cy="1397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Vale Alimentação: Se</a:t>
          </a:r>
          <a:r>
            <a:rPr lang="pt-BR" sz="1100" baseline="0"/>
            <a:t> o trabalhador tiver 1 falta no mês com atestado, ele não perde mais o prêmio de assiduidade no V.A.(Tabela SIEMACO).E também,</a:t>
          </a:r>
          <a:r>
            <a:rPr lang="pt-BR" sz="1100"/>
            <a:t> fica a empresa por optar em descontar os 20% sobre a folha de pagamento ou sobre o PAT.</a:t>
          </a:r>
        </a:p>
        <a:p>
          <a:endParaRPr lang="pt-BR" sz="1100"/>
        </a:p>
      </xdr:txBody>
    </xdr:sp>
    <xdr:clientData/>
  </xdr:twoCellAnchor>
  <xdr:twoCellAnchor>
    <xdr:from>
      <xdr:col>4</xdr:col>
      <xdr:colOff>814917</xdr:colOff>
      <xdr:row>336</xdr:row>
      <xdr:rowOff>95251</xdr:rowOff>
    </xdr:from>
    <xdr:to>
      <xdr:col>5</xdr:col>
      <xdr:colOff>1301750</xdr:colOff>
      <xdr:row>340</xdr:row>
      <xdr:rowOff>95251</xdr:rowOff>
    </xdr:to>
    <xdr:sp macro="" textlink="">
      <xdr:nvSpPr>
        <xdr:cNvPr id="4" name="CaixaDeTexto 3"/>
        <xdr:cNvSpPr txBox="1"/>
      </xdr:nvSpPr>
      <xdr:spPr>
        <a:xfrm>
          <a:off x="7990417" y="68558834"/>
          <a:ext cx="2360083" cy="8043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KM</a:t>
          </a:r>
          <a:r>
            <a:rPr lang="pt-BR" sz="1100" baseline="0"/>
            <a:t> baseada em aterro próximo ao município, situado no território do Estado do Paraná.</a:t>
          </a:r>
          <a:endParaRPr lang="pt-BR" sz="1100"/>
        </a:p>
      </xdr:txBody>
    </xdr:sp>
    <xdr:clientData/>
  </xdr:twoCellAnchor>
  <xdr:twoCellAnchor>
    <xdr:from>
      <xdr:col>4</xdr:col>
      <xdr:colOff>285749</xdr:colOff>
      <xdr:row>337</xdr:row>
      <xdr:rowOff>190500</xdr:rowOff>
    </xdr:from>
    <xdr:to>
      <xdr:col>4</xdr:col>
      <xdr:colOff>677333</xdr:colOff>
      <xdr:row>339</xdr:row>
      <xdr:rowOff>21167</xdr:rowOff>
    </xdr:to>
    <xdr:sp macro="" textlink="">
      <xdr:nvSpPr>
        <xdr:cNvPr id="5" name="Seta para a direita 4"/>
        <xdr:cNvSpPr/>
      </xdr:nvSpPr>
      <xdr:spPr>
        <a:xfrm>
          <a:off x="7461249" y="68855167"/>
          <a:ext cx="391584" cy="232833"/>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84"/>
  <sheetViews>
    <sheetView tabSelected="1" zoomScale="90" zoomScaleNormal="90" workbookViewId="0">
      <selection activeCell="C200" sqref="C200"/>
    </sheetView>
  </sheetViews>
  <sheetFormatPr defaultColWidth="9.140625" defaultRowHeight="15" x14ac:dyDescent="0.25"/>
  <cols>
    <col min="1" max="1" width="1.28515625" style="1" customWidth="1"/>
    <col min="2" max="2" width="7.28515625" style="1" customWidth="1"/>
    <col min="3" max="3" width="71" style="1" customWidth="1"/>
    <col min="4" max="5" width="28.140625" style="1" customWidth="1"/>
    <col min="6" max="6" width="25" style="1" customWidth="1"/>
    <col min="7" max="7" width="27.85546875" style="1" customWidth="1"/>
    <col min="8" max="8" width="17.85546875" style="1" customWidth="1"/>
    <col min="9" max="9" width="9.140625" style="2"/>
    <col min="10" max="16384" width="9.140625" style="1"/>
  </cols>
  <sheetData>
    <row r="1" spans="1:16" ht="25.5" x14ac:dyDescent="0.35">
      <c r="A1" s="2"/>
      <c r="B1" s="180" t="s">
        <v>263</v>
      </c>
      <c r="C1" s="180"/>
      <c r="D1" s="180"/>
      <c r="E1" s="180"/>
      <c r="F1" s="180"/>
      <c r="G1" s="6"/>
      <c r="H1"/>
      <c r="I1"/>
      <c r="J1"/>
      <c r="K1"/>
      <c r="L1"/>
      <c r="M1"/>
      <c r="N1"/>
      <c r="O1"/>
      <c r="P1"/>
    </row>
    <row r="2" spans="1:16" ht="25.5" x14ac:dyDescent="0.35">
      <c r="A2" s="2"/>
      <c r="B2" s="154"/>
      <c r="C2" s="180" t="s">
        <v>262</v>
      </c>
      <c r="D2" s="180"/>
      <c r="E2" s="180"/>
      <c r="F2" s="180"/>
      <c r="G2" s="6"/>
      <c r="H2"/>
      <c r="I2"/>
      <c r="J2"/>
      <c r="K2"/>
      <c r="L2"/>
      <c r="M2"/>
      <c r="N2"/>
      <c r="O2"/>
      <c r="P2"/>
    </row>
    <row r="3" spans="1:16" ht="15.75" x14ac:dyDescent="0.25">
      <c r="A3" s="2"/>
      <c r="B3"/>
      <c r="C3"/>
      <c r="D3"/>
      <c r="E3"/>
      <c r="F3"/>
      <c r="G3" s="6"/>
      <c r="H3"/>
      <c r="I3"/>
      <c r="J3"/>
      <c r="K3"/>
      <c r="L3"/>
      <c r="M3"/>
      <c r="N3"/>
      <c r="O3"/>
      <c r="P3"/>
    </row>
    <row r="4" spans="1:16" ht="15.75" x14ac:dyDescent="0.25">
      <c r="A4" s="2"/>
      <c r="B4" s="9"/>
      <c r="C4" s="10" t="s">
        <v>0</v>
      </c>
      <c r="D4" s="9"/>
      <c r="E4"/>
      <c r="F4"/>
      <c r="G4" s="6"/>
      <c r="H4"/>
      <c r="I4"/>
      <c r="J4"/>
      <c r="K4"/>
      <c r="L4"/>
      <c r="M4"/>
      <c r="N4"/>
      <c r="O4"/>
      <c r="P4"/>
    </row>
    <row r="5" spans="1:16" ht="15.75" x14ac:dyDescent="0.25">
      <c r="A5" s="2"/>
      <c r="B5" s="9" t="s">
        <v>1</v>
      </c>
      <c r="C5" s="9"/>
      <c r="D5" s="9"/>
      <c r="E5" s="6"/>
      <c r="F5" s="6"/>
      <c r="G5" s="6"/>
      <c r="H5"/>
      <c r="I5"/>
      <c r="J5"/>
      <c r="K5"/>
      <c r="L5"/>
      <c r="M5"/>
      <c r="N5"/>
      <c r="O5"/>
      <c r="P5"/>
    </row>
    <row r="6" spans="1:16" ht="15" customHeight="1" x14ac:dyDescent="0.25">
      <c r="A6" s="2"/>
      <c r="B6" s="11">
        <v>1</v>
      </c>
      <c r="C6" s="11" t="s">
        <v>2</v>
      </c>
      <c r="D6" s="12" t="s">
        <v>3</v>
      </c>
      <c r="E6" s="6"/>
      <c r="F6" s="6"/>
      <c r="G6" s="6"/>
      <c r="H6"/>
      <c r="I6"/>
      <c r="J6"/>
      <c r="K6"/>
      <c r="L6"/>
      <c r="M6"/>
      <c r="N6"/>
      <c r="O6"/>
      <c r="P6"/>
    </row>
    <row r="7" spans="1:16" ht="17.25" customHeight="1" x14ac:dyDescent="0.25">
      <c r="A7" s="2"/>
      <c r="B7" s="11">
        <v>2</v>
      </c>
      <c r="C7" s="11" t="s">
        <v>4</v>
      </c>
      <c r="D7" s="13">
        <v>1395</v>
      </c>
      <c r="E7" s="6"/>
      <c r="F7" s="6"/>
      <c r="G7" s="6"/>
      <c r="H7"/>
      <c r="I7"/>
      <c r="J7"/>
      <c r="K7"/>
      <c r="L7"/>
      <c r="M7"/>
      <c r="N7"/>
      <c r="O7"/>
      <c r="P7"/>
    </row>
    <row r="8" spans="1:16" ht="18" customHeight="1" x14ac:dyDescent="0.25">
      <c r="A8" s="2"/>
      <c r="B8" s="11">
        <v>3</v>
      </c>
      <c r="C8" s="11" t="s">
        <v>5</v>
      </c>
      <c r="D8" s="12" t="s">
        <v>6</v>
      </c>
      <c r="E8" s="6"/>
      <c r="F8" s="6"/>
      <c r="G8" s="6"/>
      <c r="H8"/>
      <c r="I8"/>
      <c r="J8"/>
      <c r="K8"/>
      <c r="L8"/>
      <c r="M8"/>
      <c r="N8"/>
      <c r="O8"/>
      <c r="P8"/>
    </row>
    <row r="9" spans="1:16" ht="15.75" x14ac:dyDescent="0.25">
      <c r="A9" s="2"/>
      <c r="B9" s="11">
        <v>4</v>
      </c>
      <c r="C9" s="11" t="s">
        <v>7</v>
      </c>
      <c r="D9" s="14">
        <v>44228</v>
      </c>
      <c r="E9" s="6"/>
      <c r="F9" s="6"/>
      <c r="G9" s="6"/>
      <c r="H9"/>
      <c r="I9"/>
      <c r="J9"/>
      <c r="K9"/>
      <c r="L9"/>
      <c r="M9"/>
      <c r="N9"/>
      <c r="O9"/>
      <c r="P9"/>
    </row>
    <row r="10" spans="1:16" ht="15.75" x14ac:dyDescent="0.25">
      <c r="A10" s="2"/>
      <c r="B10"/>
      <c r="C10"/>
      <c r="D10"/>
      <c r="E10" s="6"/>
      <c r="F10" s="6"/>
      <c r="G10" s="6"/>
      <c r="H10"/>
      <c r="I10"/>
      <c r="J10"/>
      <c r="K10"/>
      <c r="L10"/>
      <c r="M10"/>
      <c r="N10"/>
      <c r="O10"/>
      <c r="P10"/>
    </row>
    <row r="11" spans="1:16" ht="15.75" x14ac:dyDescent="0.25">
      <c r="A11" s="2"/>
      <c r="B11" s="9"/>
      <c r="C11" s="10" t="s">
        <v>8</v>
      </c>
      <c r="D11" s="9"/>
      <c r="E11" s="6"/>
      <c r="F11" s="6"/>
      <c r="G11" s="6"/>
      <c r="H11"/>
      <c r="I11"/>
      <c r="J11"/>
      <c r="K11"/>
      <c r="L11"/>
      <c r="M11"/>
      <c r="N11"/>
      <c r="O11"/>
      <c r="P11"/>
    </row>
    <row r="12" spans="1:16" ht="15.75" x14ac:dyDescent="0.25">
      <c r="A12" s="2"/>
      <c r="B12" s="9" t="s">
        <v>1</v>
      </c>
      <c r="C12" s="9"/>
      <c r="D12" s="9"/>
      <c r="E12" s="6"/>
      <c r="F12" s="6"/>
      <c r="G12" s="6"/>
      <c r="H12"/>
      <c r="I12"/>
      <c r="J12"/>
      <c r="K12"/>
      <c r="L12"/>
      <c r="M12"/>
      <c r="N12"/>
      <c r="O12"/>
      <c r="P12"/>
    </row>
    <row r="13" spans="1:16" ht="15.75" x14ac:dyDescent="0.25">
      <c r="A13" s="2"/>
      <c r="B13" s="11">
        <v>1</v>
      </c>
      <c r="C13" s="11" t="s">
        <v>2</v>
      </c>
      <c r="D13" s="12" t="s">
        <v>3</v>
      </c>
      <c r="E13" s="6"/>
      <c r="F13" s="6"/>
      <c r="G13" s="6"/>
      <c r="H13"/>
      <c r="I13"/>
      <c r="J13"/>
      <c r="K13"/>
      <c r="L13"/>
      <c r="M13"/>
      <c r="N13"/>
      <c r="O13"/>
      <c r="P13"/>
    </row>
    <row r="14" spans="1:16" ht="15.75" x14ac:dyDescent="0.25">
      <c r="A14" s="2"/>
      <c r="B14" s="11">
        <v>2</v>
      </c>
      <c r="C14" s="11" t="s">
        <v>4</v>
      </c>
      <c r="D14" s="13">
        <v>1753</v>
      </c>
      <c r="E14" s="6"/>
      <c r="F14" s="6"/>
      <c r="G14" s="6"/>
      <c r="H14"/>
      <c r="I14"/>
      <c r="J14"/>
      <c r="K14"/>
      <c r="L14"/>
      <c r="M14"/>
      <c r="N14"/>
      <c r="O14"/>
      <c r="P14"/>
    </row>
    <row r="15" spans="1:16" ht="15.75" x14ac:dyDescent="0.25">
      <c r="A15" s="2"/>
      <c r="B15" s="11">
        <v>3</v>
      </c>
      <c r="C15" s="11" t="s">
        <v>5</v>
      </c>
      <c r="D15" s="12" t="s">
        <v>9</v>
      </c>
      <c r="E15" s="6"/>
      <c r="F15" s="6"/>
      <c r="G15" s="6"/>
      <c r="H15"/>
      <c r="I15"/>
      <c r="J15"/>
      <c r="K15"/>
      <c r="L15"/>
      <c r="M15"/>
      <c r="N15"/>
      <c r="O15"/>
      <c r="P15"/>
    </row>
    <row r="16" spans="1:16" ht="15.75" x14ac:dyDescent="0.25">
      <c r="A16" s="2"/>
      <c r="B16" s="11">
        <v>4</v>
      </c>
      <c r="C16" s="11" t="s">
        <v>7</v>
      </c>
      <c r="D16" s="14">
        <v>43678</v>
      </c>
      <c r="E16" s="6"/>
      <c r="F16" s="6"/>
      <c r="G16" s="6"/>
      <c r="H16"/>
      <c r="I16"/>
      <c r="J16"/>
      <c r="K16"/>
      <c r="L16"/>
      <c r="M16"/>
      <c r="N16"/>
      <c r="O16"/>
      <c r="P16"/>
    </row>
    <row r="17" spans="1:16" ht="15.75" x14ac:dyDescent="0.25">
      <c r="A17" s="2"/>
      <c r="B17" s="15"/>
      <c r="C17" s="15"/>
      <c r="D17" s="16"/>
      <c r="E17" s="6"/>
      <c r="F17" s="6"/>
      <c r="G17" s="6"/>
      <c r="H17"/>
      <c r="I17"/>
      <c r="J17"/>
      <c r="K17"/>
      <c r="L17"/>
      <c r="M17"/>
      <c r="N17"/>
      <c r="O17"/>
      <c r="P17"/>
    </row>
    <row r="18" spans="1:16" ht="15.75" x14ac:dyDescent="0.25">
      <c r="A18" s="2"/>
      <c r="B18" s="17"/>
      <c r="C18" s="18" t="s">
        <v>10</v>
      </c>
      <c r="D18" s="19"/>
      <c r="E18" s="6"/>
      <c r="F18" s="6"/>
      <c r="G18" s="6"/>
      <c r="H18"/>
      <c r="I18"/>
      <c r="J18"/>
      <c r="K18"/>
      <c r="L18"/>
      <c r="M18"/>
      <c r="N18"/>
      <c r="O18"/>
      <c r="P18"/>
    </row>
    <row r="19" spans="1:16" ht="15.75" x14ac:dyDescent="0.25">
      <c r="A19" s="2"/>
      <c r="B19" s="20" t="s">
        <v>11</v>
      </c>
      <c r="C19" s="21" t="s">
        <v>12</v>
      </c>
      <c r="D19" s="21" t="s">
        <v>13</v>
      </c>
      <c r="E19" s="6"/>
      <c r="F19" s="6"/>
      <c r="G19" s="6"/>
      <c r="H19"/>
      <c r="I19"/>
      <c r="J19"/>
      <c r="K19"/>
      <c r="L19"/>
      <c r="M19"/>
      <c r="N19"/>
      <c r="O19"/>
      <c r="P19"/>
    </row>
    <row r="20" spans="1:16" ht="15.75" x14ac:dyDescent="0.25">
      <c r="A20" s="2"/>
      <c r="B20" s="23" t="s">
        <v>14</v>
      </c>
      <c r="C20" s="24" t="s">
        <v>15</v>
      </c>
      <c r="D20" s="155">
        <v>1395</v>
      </c>
      <c r="E20" s="6"/>
      <c r="F20"/>
      <c r="G20" s="6"/>
      <c r="H20"/>
      <c r="I20"/>
      <c r="J20"/>
      <c r="K20"/>
      <c r="L20"/>
      <c r="M20"/>
      <c r="N20"/>
      <c r="O20"/>
      <c r="P20"/>
    </row>
    <row r="21" spans="1:16" ht="15.75" x14ac:dyDescent="0.25">
      <c r="A21" s="2"/>
      <c r="B21" s="23" t="s">
        <v>16</v>
      </c>
      <c r="C21" s="24" t="s">
        <v>17</v>
      </c>
      <c r="D21" s="25">
        <v>0</v>
      </c>
      <c r="E21" s="6"/>
      <c r="F21"/>
      <c r="G21" s="6"/>
      <c r="H21"/>
      <c r="I21"/>
      <c r="J21"/>
      <c r="K21"/>
      <c r="L21"/>
      <c r="M21"/>
      <c r="N21"/>
      <c r="O21"/>
      <c r="P21"/>
    </row>
    <row r="22" spans="1:16" ht="15.75" x14ac:dyDescent="0.25">
      <c r="A22" s="2"/>
      <c r="B22" s="23" t="s">
        <v>18</v>
      </c>
      <c r="C22" s="24" t="s">
        <v>19</v>
      </c>
      <c r="D22" s="26">
        <f>TRUNC(SUM(F25*F24),I256)</f>
        <v>440</v>
      </c>
      <c r="E22" s="6"/>
      <c r="F22"/>
      <c r="G22" s="6"/>
      <c r="H22"/>
      <c r="I22"/>
      <c r="J22"/>
      <c r="K22"/>
      <c r="L22"/>
      <c r="M22"/>
      <c r="N22"/>
      <c r="O22"/>
      <c r="P22"/>
    </row>
    <row r="23" spans="1:16" ht="15.75" x14ac:dyDescent="0.25">
      <c r="A23" s="2"/>
      <c r="B23" s="23" t="s">
        <v>20</v>
      </c>
      <c r="C23" s="24" t="s">
        <v>21</v>
      </c>
      <c r="D23" s="25">
        <v>0</v>
      </c>
      <c r="E23" s="6"/>
      <c r="F23" s="6"/>
      <c r="G23" s="6"/>
      <c r="H23"/>
      <c r="I23"/>
      <c r="J23"/>
      <c r="K23"/>
      <c r="L23"/>
      <c r="M23"/>
      <c r="N23"/>
      <c r="O23"/>
      <c r="P23"/>
    </row>
    <row r="24" spans="1:16" ht="15.75" x14ac:dyDescent="0.25">
      <c r="A24" s="2"/>
      <c r="B24" s="23" t="s">
        <v>22</v>
      </c>
      <c r="C24" s="24" t="s">
        <v>23</v>
      </c>
      <c r="D24" s="25">
        <v>0</v>
      </c>
      <c r="E24" s="27" t="s">
        <v>24</v>
      </c>
      <c r="F24" s="28">
        <v>0.4</v>
      </c>
      <c r="G24" s="6"/>
      <c r="H24"/>
      <c r="I24"/>
      <c r="J24"/>
      <c r="K24"/>
      <c r="L24"/>
      <c r="M24"/>
      <c r="N24"/>
      <c r="O24"/>
      <c r="P24"/>
    </row>
    <row r="25" spans="1:16" ht="15.75" x14ac:dyDescent="0.25">
      <c r="A25" s="2"/>
      <c r="B25" s="23" t="s">
        <v>25</v>
      </c>
      <c r="C25" s="24" t="s">
        <v>26</v>
      </c>
      <c r="D25" s="25">
        <v>0</v>
      </c>
      <c r="E25" s="27" t="s">
        <v>27</v>
      </c>
      <c r="F25" s="29">
        <v>1100</v>
      </c>
      <c r="G25" s="6"/>
      <c r="H25"/>
      <c r="I25"/>
      <c r="J25"/>
      <c r="K25"/>
      <c r="L25"/>
      <c r="M25"/>
      <c r="N25"/>
      <c r="O25"/>
      <c r="P25"/>
    </row>
    <row r="26" spans="1:16" ht="15.75" x14ac:dyDescent="0.25">
      <c r="A26" s="2"/>
      <c r="B26" s="30"/>
      <c r="C26" s="31"/>
      <c r="D26" s="31"/>
      <c r="E26" s="32" t="s">
        <v>28</v>
      </c>
      <c r="F26" s="33">
        <f>TRUNC(SUM(D20:D25),2)</f>
        <v>1835</v>
      </c>
      <c r="G26" s="6"/>
      <c r="H26"/>
      <c r="I26"/>
      <c r="J26"/>
      <c r="K26"/>
      <c r="L26"/>
      <c r="M26"/>
      <c r="N26"/>
      <c r="O26"/>
      <c r="P26"/>
    </row>
    <row r="27" spans="1:16" ht="15.75" x14ac:dyDescent="0.25">
      <c r="A27" s="2"/>
      <c r="B27" s="34"/>
      <c r="C27" s="35"/>
      <c r="D27" s="35"/>
      <c r="E27" s="35"/>
      <c r="F27" s="35"/>
      <c r="G27" s="6"/>
      <c r="H27"/>
      <c r="I27"/>
      <c r="J27"/>
      <c r="K27"/>
      <c r="L27"/>
      <c r="M27"/>
      <c r="N27"/>
      <c r="O27"/>
      <c r="P27"/>
    </row>
    <row r="28" spans="1:16" ht="15.75" x14ac:dyDescent="0.25">
      <c r="A28" s="2"/>
      <c r="B28" s="20" t="s">
        <v>29</v>
      </c>
      <c r="C28" s="21" t="s">
        <v>30</v>
      </c>
      <c r="D28" s="21" t="s">
        <v>13</v>
      </c>
      <c r="E28" s="7"/>
      <c r="F28" s="7"/>
      <c r="G28" s="6"/>
      <c r="H28"/>
      <c r="I28"/>
      <c r="J28"/>
      <c r="K28"/>
      <c r="L28"/>
      <c r="M28"/>
      <c r="N28"/>
      <c r="O28"/>
      <c r="P28"/>
    </row>
    <row r="29" spans="1:16" ht="15.75" x14ac:dyDescent="0.25">
      <c r="A29" s="2"/>
      <c r="B29" s="36" t="s">
        <v>14</v>
      </c>
      <c r="C29" s="37" t="s">
        <v>15</v>
      </c>
      <c r="D29" s="155">
        <v>1753</v>
      </c>
      <c r="E29" s="7"/>
      <c r="F29" s="7"/>
      <c r="G29" s="6"/>
      <c r="H29"/>
      <c r="I29"/>
      <c r="J29"/>
      <c r="K29"/>
      <c r="L29"/>
      <c r="M29"/>
      <c r="N29"/>
      <c r="O29"/>
      <c r="P29"/>
    </row>
    <row r="30" spans="1:16" ht="15.75" x14ac:dyDescent="0.25">
      <c r="A30" s="2"/>
      <c r="B30" s="23" t="s">
        <v>16</v>
      </c>
      <c r="C30" s="24" t="s">
        <v>17</v>
      </c>
      <c r="D30" s="25">
        <v>0</v>
      </c>
      <c r="E30" s="7"/>
      <c r="F30" s="7"/>
      <c r="G30" s="6"/>
      <c r="H30"/>
      <c r="I30"/>
      <c r="J30"/>
      <c r="K30"/>
      <c r="L30"/>
      <c r="M30"/>
      <c r="N30"/>
      <c r="O30"/>
      <c r="P30"/>
    </row>
    <row r="31" spans="1:16" ht="15.75" x14ac:dyDescent="0.25">
      <c r="A31" s="2"/>
      <c r="B31" s="23" t="s">
        <v>18</v>
      </c>
      <c r="C31" s="24" t="s">
        <v>31</v>
      </c>
      <c r="D31" s="26">
        <f>TRUNC(SUM(F34*F33),2)</f>
        <v>440</v>
      </c>
      <c r="E31" s="7"/>
      <c r="F31" s="7"/>
      <c r="G31" s="6"/>
      <c r="H31"/>
      <c r="I31"/>
      <c r="J31"/>
      <c r="K31"/>
      <c r="L31"/>
      <c r="M31"/>
      <c r="N31"/>
      <c r="O31"/>
      <c r="P31"/>
    </row>
    <row r="32" spans="1:16" ht="15.75" x14ac:dyDescent="0.25">
      <c r="A32" s="2"/>
      <c r="B32" s="23" t="s">
        <v>20</v>
      </c>
      <c r="C32" s="24" t="s">
        <v>21</v>
      </c>
      <c r="D32" s="25">
        <v>0</v>
      </c>
      <c r="E32" s="7"/>
      <c r="F32" s="7"/>
      <c r="G32" s="6" t="s">
        <v>75</v>
      </c>
      <c r="H32"/>
      <c r="I32"/>
      <c r="J32"/>
      <c r="K32"/>
      <c r="L32"/>
      <c r="M32"/>
      <c r="N32"/>
      <c r="O32"/>
      <c r="P32"/>
    </row>
    <row r="33" spans="1:16" ht="15.75" x14ac:dyDescent="0.25">
      <c r="A33" s="2"/>
      <c r="B33" s="23" t="s">
        <v>22</v>
      </c>
      <c r="C33" s="24" t="s">
        <v>32</v>
      </c>
      <c r="D33" s="25">
        <v>0</v>
      </c>
      <c r="E33" s="27" t="s">
        <v>24</v>
      </c>
      <c r="F33" s="28">
        <v>0.4</v>
      </c>
      <c r="G33" s="6" t="s">
        <v>75</v>
      </c>
      <c r="H33"/>
      <c r="I33"/>
      <c r="J33"/>
      <c r="K33"/>
      <c r="L33"/>
      <c r="M33"/>
      <c r="N33"/>
      <c r="O33"/>
      <c r="P33"/>
    </row>
    <row r="34" spans="1:16" ht="15.75" x14ac:dyDescent="0.25">
      <c r="A34" s="2"/>
      <c r="B34" s="23" t="s">
        <v>25</v>
      </c>
      <c r="C34" s="24" t="s">
        <v>33</v>
      </c>
      <c r="D34" s="25">
        <v>0</v>
      </c>
      <c r="E34" s="27" t="s">
        <v>27</v>
      </c>
      <c r="F34" s="29">
        <v>1100</v>
      </c>
      <c r="G34" s="6"/>
      <c r="H34"/>
      <c r="I34"/>
      <c r="J34"/>
      <c r="K34"/>
      <c r="L34"/>
      <c r="M34"/>
      <c r="N34"/>
      <c r="O34"/>
      <c r="P34"/>
    </row>
    <row r="35" spans="1:16" ht="15.75" x14ac:dyDescent="0.25">
      <c r="A35" s="2"/>
      <c r="B35" s="24"/>
      <c r="C35" s="24"/>
      <c r="D35" s="24"/>
      <c r="E35" s="32" t="s">
        <v>28</v>
      </c>
      <c r="F35" s="33">
        <f>TRUNC(SUM(D29:D34),2)</f>
        <v>2193</v>
      </c>
      <c r="G35" s="6"/>
      <c r="H35"/>
      <c r="I35"/>
      <c r="J35"/>
      <c r="K35"/>
      <c r="L35"/>
      <c r="M35"/>
      <c r="N35"/>
      <c r="O35"/>
      <c r="P35"/>
    </row>
    <row r="36" spans="1:16" ht="15.75" x14ac:dyDescent="0.25">
      <c r="A36" s="2"/>
      <c r="B36"/>
      <c r="C36"/>
      <c r="D36"/>
      <c r="E36"/>
      <c r="F36"/>
      <c r="G36" s="6"/>
      <c r="H36"/>
      <c r="I36"/>
      <c r="J36"/>
      <c r="K36"/>
      <c r="L36"/>
      <c r="M36"/>
      <c r="N36"/>
      <c r="O36"/>
      <c r="P36"/>
    </row>
    <row r="37" spans="1:16" ht="15.75" x14ac:dyDescent="0.25">
      <c r="A37" s="2"/>
      <c r="B37" s="20" t="s">
        <v>34</v>
      </c>
      <c r="C37" s="21" t="s">
        <v>35</v>
      </c>
      <c r="D37" s="21" t="s">
        <v>13</v>
      </c>
      <c r="E37"/>
      <c r="F37"/>
      <c r="G37" s="6"/>
      <c r="H37"/>
      <c r="I37"/>
      <c r="J37"/>
      <c r="K37"/>
      <c r="L37"/>
      <c r="M37"/>
      <c r="N37"/>
      <c r="O37"/>
      <c r="P37"/>
    </row>
    <row r="38" spans="1:16" ht="15.75" x14ac:dyDescent="0.25">
      <c r="A38" s="2"/>
      <c r="B38" s="36" t="s">
        <v>14</v>
      </c>
      <c r="C38" s="37" t="s">
        <v>36</v>
      </c>
      <c r="D38" s="155">
        <f>SUM(1100*6)</f>
        <v>6600</v>
      </c>
      <c r="E38"/>
      <c r="F38"/>
      <c r="G38" s="6"/>
      <c r="H38"/>
      <c r="I38"/>
      <c r="J38"/>
      <c r="K38"/>
      <c r="L38"/>
      <c r="M38"/>
      <c r="N38"/>
      <c r="O38"/>
      <c r="P38"/>
    </row>
    <row r="39" spans="1:16" ht="15.75" x14ac:dyDescent="0.25">
      <c r="A39" s="2"/>
      <c r="B39" s="37"/>
      <c r="C39" s="37"/>
      <c r="D39" s="31"/>
      <c r="E39" s="32" t="s">
        <v>28</v>
      </c>
      <c r="F39" s="33">
        <f>D38</f>
        <v>6600</v>
      </c>
      <c r="G39" s="6"/>
      <c r="H39"/>
      <c r="I39"/>
      <c r="J39"/>
      <c r="K39"/>
      <c r="L39"/>
      <c r="M39"/>
      <c r="N39"/>
      <c r="O39"/>
      <c r="P39"/>
    </row>
    <row r="40" spans="1:16" ht="15.75" x14ac:dyDescent="0.25">
      <c r="A40" s="2"/>
      <c r="B40" s="7"/>
      <c r="C40" s="7"/>
      <c r="D40" s="7"/>
      <c r="E40" s="7"/>
      <c r="F40" s="7"/>
      <c r="G40" s="6"/>
      <c r="H40"/>
      <c r="I40"/>
      <c r="J40"/>
      <c r="K40"/>
      <c r="L40"/>
      <c r="M40"/>
      <c r="N40"/>
      <c r="O40"/>
      <c r="P40"/>
    </row>
    <row r="41" spans="1:16" ht="15.75" x14ac:dyDescent="0.25">
      <c r="A41" s="2"/>
      <c r="B41" s="20">
        <v>2</v>
      </c>
      <c r="C41" s="21" t="s">
        <v>37</v>
      </c>
      <c r="D41" s="38"/>
      <c r="E41" s="38"/>
      <c r="F41" s="38"/>
      <c r="G41" s="6"/>
      <c r="H41"/>
      <c r="I41"/>
      <c r="J41"/>
      <c r="K41"/>
      <c r="L41"/>
      <c r="M41"/>
      <c r="N41"/>
      <c r="O41"/>
      <c r="P41"/>
    </row>
    <row r="42" spans="1:16" ht="15.75" x14ac:dyDescent="0.25">
      <c r="A42" s="2"/>
      <c r="B42" s="30" t="s">
        <v>11</v>
      </c>
      <c r="C42" s="32" t="s">
        <v>12</v>
      </c>
      <c r="D42" s="37"/>
      <c r="E42" s="32" t="s">
        <v>13</v>
      </c>
      <c r="F42" s="39">
        <f>F26</f>
        <v>1835</v>
      </c>
      <c r="G42" s="6"/>
      <c r="H42"/>
      <c r="I42"/>
      <c r="J42"/>
      <c r="K42"/>
      <c r="L42"/>
      <c r="M42"/>
      <c r="N42"/>
      <c r="O42"/>
      <c r="P42"/>
    </row>
    <row r="43" spans="1:16" ht="15.75" x14ac:dyDescent="0.25">
      <c r="A43" s="2"/>
      <c r="B43" s="30" t="s">
        <v>29</v>
      </c>
      <c r="C43" s="32" t="s">
        <v>30</v>
      </c>
      <c r="D43" s="37"/>
      <c r="E43" s="32" t="s">
        <v>13</v>
      </c>
      <c r="F43" s="39">
        <f>F35</f>
        <v>2193</v>
      </c>
      <c r="G43" s="6"/>
      <c r="H43"/>
      <c r="I43"/>
      <c r="J43"/>
      <c r="K43"/>
      <c r="L43"/>
      <c r="M43"/>
      <c r="N43"/>
      <c r="O43"/>
      <c r="P43"/>
    </row>
    <row r="44" spans="1:16" ht="15.75" x14ac:dyDescent="0.25">
      <c r="A44" s="2"/>
      <c r="B44" s="30" t="s">
        <v>38</v>
      </c>
      <c r="C44" s="32" t="s">
        <v>39</v>
      </c>
      <c r="D44" s="32"/>
      <c r="E44" s="32" t="s">
        <v>13</v>
      </c>
      <c r="F44" s="33">
        <f>F39</f>
        <v>6600</v>
      </c>
      <c r="G44" s="6"/>
      <c r="H44"/>
      <c r="I44"/>
      <c r="J44"/>
      <c r="K44"/>
      <c r="L44"/>
      <c r="M44"/>
      <c r="N44"/>
      <c r="O44"/>
      <c r="P44"/>
    </row>
    <row r="45" spans="1:16" ht="15.75" x14ac:dyDescent="0.25">
      <c r="A45" s="2"/>
      <c r="B45" s="30"/>
      <c r="C45" s="40"/>
      <c r="D45" s="40"/>
      <c r="E45" s="40"/>
      <c r="F45" s="41"/>
      <c r="G45" s="6"/>
      <c r="H45"/>
      <c r="I45"/>
      <c r="J45"/>
      <c r="K45"/>
      <c r="L45"/>
      <c r="M45"/>
      <c r="N45"/>
      <c r="O45"/>
      <c r="P45"/>
    </row>
    <row r="46" spans="1:16" ht="15.75" x14ac:dyDescent="0.25">
      <c r="A46"/>
      <c r="B46"/>
      <c r="C46"/>
      <c r="D46"/>
      <c r="E46"/>
      <c r="F46"/>
      <c r="G46" s="6"/>
      <c r="H46"/>
      <c r="I46"/>
      <c r="J46"/>
      <c r="K46"/>
      <c r="L46"/>
      <c r="M46"/>
      <c r="N46"/>
      <c r="O46"/>
      <c r="P46"/>
    </row>
    <row r="47" spans="1:16" ht="15.75" x14ac:dyDescent="0.25">
      <c r="A47" s="2"/>
      <c r="B47" s="182" t="s">
        <v>40</v>
      </c>
      <c r="C47" s="182"/>
      <c r="D47" s="182"/>
      <c r="E47" s="182"/>
      <c r="F47"/>
      <c r="G47" s="6"/>
      <c r="H47"/>
      <c r="I47"/>
      <c r="J47"/>
      <c r="K47"/>
      <c r="L47"/>
      <c r="M47"/>
      <c r="N47"/>
      <c r="O47"/>
      <c r="P47"/>
    </row>
    <row r="48" spans="1:16" ht="15.75" x14ac:dyDescent="0.25">
      <c r="A48" s="2"/>
      <c r="B48" s="21" t="s">
        <v>41</v>
      </c>
      <c r="C48" s="38"/>
      <c r="D48" s="38"/>
      <c r="E48" s="38"/>
      <c r="F48" s="38"/>
      <c r="G48" s="6"/>
      <c r="H48"/>
      <c r="I48"/>
      <c r="J48"/>
      <c r="K48"/>
      <c r="L48"/>
      <c r="M48"/>
      <c r="N48"/>
      <c r="O48"/>
      <c r="P48"/>
    </row>
    <row r="49" spans="1:16" ht="15.75" x14ac:dyDescent="0.25">
      <c r="A49" s="2"/>
      <c r="B49" s="36" t="s">
        <v>42</v>
      </c>
      <c r="C49" s="32" t="s">
        <v>43</v>
      </c>
      <c r="D49" s="32" t="s">
        <v>13</v>
      </c>
      <c r="E49"/>
      <c r="F49"/>
      <c r="G49" s="6"/>
      <c r="H49"/>
      <c r="I49"/>
      <c r="J49"/>
      <c r="K49"/>
      <c r="L49"/>
      <c r="M49"/>
      <c r="N49"/>
      <c r="O49"/>
      <c r="P49"/>
    </row>
    <row r="50" spans="1:16" ht="15.75" x14ac:dyDescent="0.25">
      <c r="A50" s="2"/>
      <c r="B50" s="36" t="s">
        <v>14</v>
      </c>
      <c r="C50" s="37" t="s">
        <v>44</v>
      </c>
      <c r="D50" s="42">
        <f>SUM(F42*F50)</f>
        <v>152.85550000000001</v>
      </c>
      <c r="E50" s="27" t="s">
        <v>45</v>
      </c>
      <c r="F50" s="28">
        <v>8.3299999999999999E-2</v>
      </c>
      <c r="G50" s="6"/>
      <c r="H50"/>
      <c r="I50"/>
      <c r="J50"/>
      <c r="K50"/>
      <c r="L50"/>
      <c r="M50"/>
      <c r="N50"/>
      <c r="O50"/>
      <c r="P50"/>
    </row>
    <row r="51" spans="1:16" ht="15.75" x14ac:dyDescent="0.25">
      <c r="A51" s="2"/>
      <c r="B51" s="36" t="s">
        <v>16</v>
      </c>
      <c r="C51" s="37" t="s">
        <v>46</v>
      </c>
      <c r="D51" s="42">
        <f>SUM(D50*F51+D50)</f>
        <v>203.80223814999999</v>
      </c>
      <c r="E51" s="27" t="s">
        <v>47</v>
      </c>
      <c r="F51" s="28">
        <v>0.33329999999999999</v>
      </c>
      <c r="G51" s="6"/>
      <c r="H51"/>
      <c r="I51"/>
      <c r="J51"/>
      <c r="K51"/>
      <c r="L51"/>
      <c r="M51"/>
      <c r="N51"/>
      <c r="O51"/>
      <c r="P51"/>
    </row>
    <row r="52" spans="1:16" ht="15.75" x14ac:dyDescent="0.25">
      <c r="A52" s="2"/>
      <c r="B52" s="43"/>
      <c r="C52" s="31"/>
      <c r="D52" s="31"/>
      <c r="E52" s="37" t="s">
        <v>28</v>
      </c>
      <c r="F52" s="33">
        <f>SUM(D50+D51)</f>
        <v>356.65773815</v>
      </c>
      <c r="G52" s="6"/>
      <c r="H52"/>
      <c r="I52"/>
      <c r="J52"/>
      <c r="K52"/>
      <c r="L52"/>
      <c r="M52"/>
      <c r="N52"/>
      <c r="O52"/>
      <c r="P52"/>
    </row>
    <row r="53" spans="1:16" ht="15.75" x14ac:dyDescent="0.25">
      <c r="A53" s="2"/>
      <c r="B53"/>
      <c r="C53"/>
      <c r="D53"/>
      <c r="E53"/>
      <c r="F53"/>
      <c r="G53" s="6"/>
      <c r="H53"/>
      <c r="I53"/>
      <c r="J53"/>
      <c r="K53"/>
      <c r="L53"/>
      <c r="M53"/>
      <c r="N53"/>
      <c r="O53"/>
      <c r="P53"/>
    </row>
    <row r="54" spans="1:16" ht="15.75" x14ac:dyDescent="0.25">
      <c r="A54" s="2"/>
      <c r="B54" s="36" t="s">
        <v>48</v>
      </c>
      <c r="C54" s="32" t="s">
        <v>49</v>
      </c>
      <c r="D54" s="32" t="s">
        <v>13</v>
      </c>
      <c r="E54"/>
      <c r="F54"/>
      <c r="G54" s="6"/>
      <c r="H54"/>
      <c r="I54"/>
      <c r="J54"/>
      <c r="K54"/>
      <c r="L54"/>
      <c r="M54"/>
      <c r="N54"/>
      <c r="O54"/>
      <c r="P54"/>
    </row>
    <row r="55" spans="1:16" ht="15.75" x14ac:dyDescent="0.25">
      <c r="A55" s="2"/>
      <c r="B55" s="36" t="s">
        <v>14</v>
      </c>
      <c r="C55" s="37" t="s">
        <v>50</v>
      </c>
      <c r="D55" s="42">
        <f>SUM(F43*F55)</f>
        <v>182.67689999999999</v>
      </c>
      <c r="E55" s="27" t="s">
        <v>45</v>
      </c>
      <c r="F55" s="28">
        <v>8.3299999999999999E-2</v>
      </c>
      <c r="G55" s="6"/>
      <c r="H55"/>
      <c r="I55"/>
      <c r="J55"/>
      <c r="K55"/>
      <c r="L55"/>
      <c r="M55"/>
      <c r="N55"/>
      <c r="O55"/>
      <c r="P55"/>
    </row>
    <row r="56" spans="1:16" ht="15.75" x14ac:dyDescent="0.25">
      <c r="A56" s="2"/>
      <c r="B56" s="36" t="s">
        <v>16</v>
      </c>
      <c r="C56" s="37" t="s">
        <v>51</v>
      </c>
      <c r="D56" s="42">
        <f>SUM(D55*F56+D55)</f>
        <v>243.56311076999998</v>
      </c>
      <c r="E56" s="27" t="s">
        <v>47</v>
      </c>
      <c r="F56" s="28">
        <v>0.33329999999999999</v>
      </c>
      <c r="G56" s="6"/>
      <c r="H56"/>
      <c r="I56"/>
      <c r="J56"/>
      <c r="K56"/>
      <c r="L56"/>
      <c r="M56"/>
      <c r="N56"/>
      <c r="O56"/>
      <c r="P56"/>
    </row>
    <row r="57" spans="1:16" ht="15.75" x14ac:dyDescent="0.25">
      <c r="A57" s="2"/>
      <c r="B57" s="31"/>
      <c r="C57" s="31"/>
      <c r="D57" s="31"/>
      <c r="E57" s="32" t="s">
        <v>52</v>
      </c>
      <c r="F57" s="33">
        <f>SUM(D55+D56)</f>
        <v>426.24001076999997</v>
      </c>
      <c r="G57" s="6"/>
      <c r="H57"/>
      <c r="I57"/>
      <c r="J57"/>
      <c r="K57"/>
      <c r="L57"/>
      <c r="M57"/>
      <c r="N57"/>
      <c r="O57"/>
      <c r="P57"/>
    </row>
    <row r="58" spans="1:16" ht="15.75" x14ac:dyDescent="0.25">
      <c r="A58"/>
      <c r="B58"/>
      <c r="C58"/>
      <c r="D58"/>
      <c r="E58"/>
      <c r="F58"/>
      <c r="G58" s="6"/>
      <c r="H58"/>
      <c r="I58"/>
      <c r="J58"/>
      <c r="K58"/>
      <c r="L58"/>
      <c r="M58"/>
      <c r="N58"/>
      <c r="O58"/>
      <c r="P58"/>
    </row>
    <row r="59" spans="1:16" ht="15.75" x14ac:dyDescent="0.25">
      <c r="A59" s="2"/>
      <c r="B59" s="21" t="s">
        <v>53</v>
      </c>
      <c r="C59" s="38"/>
      <c r="D59" s="38"/>
      <c r="E59" s="38"/>
      <c r="F59" s="6"/>
      <c r="G59" s="6"/>
      <c r="H59"/>
      <c r="I59"/>
      <c r="J59"/>
      <c r="K59"/>
      <c r="L59"/>
      <c r="M59"/>
      <c r="N59"/>
      <c r="O59"/>
      <c r="P59"/>
    </row>
    <row r="60" spans="1:16" ht="15.75" x14ac:dyDescent="0.25">
      <c r="A60" s="2"/>
      <c r="B60" s="38"/>
      <c r="C60" s="21" t="s">
        <v>54</v>
      </c>
      <c r="D60" s="38"/>
      <c r="E60" s="38"/>
      <c r="F60" s="6"/>
      <c r="G60" s="6"/>
      <c r="H60"/>
      <c r="I60"/>
      <c r="J60"/>
      <c r="K60"/>
      <c r="L60"/>
      <c r="M60"/>
      <c r="N60"/>
      <c r="O60"/>
      <c r="P60"/>
    </row>
    <row r="61" spans="1:16" ht="15.75" x14ac:dyDescent="0.25">
      <c r="A61" s="2"/>
      <c r="B61" s="44" t="s">
        <v>55</v>
      </c>
      <c r="C61" s="45" t="s">
        <v>56</v>
      </c>
      <c r="D61" s="46" t="s">
        <v>57</v>
      </c>
      <c r="E61" s="45" t="s">
        <v>13</v>
      </c>
      <c r="F61" s="6"/>
      <c r="G61" s="6"/>
      <c r="H61"/>
      <c r="I61"/>
      <c r="J61"/>
      <c r="K61"/>
      <c r="L61"/>
      <c r="M61"/>
      <c r="N61"/>
      <c r="O61"/>
      <c r="P61"/>
    </row>
    <row r="62" spans="1:16" ht="15.75" x14ac:dyDescent="0.25">
      <c r="A62" s="2"/>
      <c r="B62" s="36" t="s">
        <v>14</v>
      </c>
      <c r="C62" s="37" t="s">
        <v>58</v>
      </c>
      <c r="D62" s="47">
        <v>0.2</v>
      </c>
      <c r="E62" s="42">
        <f>SUM(F26+F52)*D62</f>
        <v>438.33154763000005</v>
      </c>
      <c r="F62" s="6"/>
      <c r="G62" s="6"/>
      <c r="H62"/>
      <c r="I62"/>
      <c r="J62"/>
      <c r="K62"/>
      <c r="L62"/>
      <c r="M62"/>
      <c r="N62"/>
      <c r="O62"/>
      <c r="P62"/>
    </row>
    <row r="63" spans="1:16" ht="15.75" x14ac:dyDescent="0.25">
      <c r="A63" s="2"/>
      <c r="B63" s="36" t="s">
        <v>16</v>
      </c>
      <c r="C63" s="37" t="s">
        <v>59</v>
      </c>
      <c r="D63" s="47">
        <v>2.5000000000000001E-2</v>
      </c>
      <c r="E63" s="42">
        <f>SUM(F26+F52)*D63</f>
        <v>54.791443453750006</v>
      </c>
      <c r="F63" s="6"/>
      <c r="G63" s="6"/>
      <c r="H63"/>
      <c r="I63"/>
      <c r="J63"/>
      <c r="K63"/>
      <c r="L63"/>
      <c r="M63"/>
      <c r="N63"/>
      <c r="O63"/>
      <c r="P63"/>
    </row>
    <row r="64" spans="1:16" ht="15.75" x14ac:dyDescent="0.25">
      <c r="A64" s="2"/>
      <c r="B64" s="36" t="s">
        <v>18</v>
      </c>
      <c r="C64" s="37" t="s">
        <v>60</v>
      </c>
      <c r="D64" s="47">
        <v>0.03</v>
      </c>
      <c r="E64" s="42">
        <f>SUM(F26+F52)*D64</f>
        <v>65.749732144500001</v>
      </c>
      <c r="F64" s="6"/>
      <c r="G64" s="6"/>
      <c r="H64"/>
      <c r="I64"/>
      <c r="J64"/>
      <c r="K64"/>
      <c r="L64"/>
      <c r="M64"/>
      <c r="N64"/>
      <c r="O64"/>
      <c r="P64"/>
    </row>
    <row r="65" spans="1:16" ht="15.75" x14ac:dyDescent="0.25">
      <c r="A65" s="2"/>
      <c r="B65" s="36" t="s">
        <v>20</v>
      </c>
      <c r="C65" s="37" t="s">
        <v>61</v>
      </c>
      <c r="D65" s="47">
        <v>1.4999999999999999E-2</v>
      </c>
      <c r="E65" s="42">
        <f>SUM(F26+F52)*D65</f>
        <v>32.874866072250001</v>
      </c>
      <c r="F65" s="6"/>
      <c r="G65" s="6"/>
      <c r="H65"/>
      <c r="I65"/>
      <c r="J65"/>
      <c r="K65"/>
      <c r="L65"/>
      <c r="M65"/>
      <c r="N65"/>
      <c r="O65"/>
      <c r="P65"/>
    </row>
    <row r="66" spans="1:16" ht="15.75" x14ac:dyDescent="0.25">
      <c r="A66" s="2"/>
      <c r="B66" s="36" t="s">
        <v>22</v>
      </c>
      <c r="C66" s="37" t="s">
        <v>62</v>
      </c>
      <c r="D66" s="47">
        <v>0.01</v>
      </c>
      <c r="E66" s="42">
        <f>SUM(F26+F52)*D66</f>
        <v>21.916577381500002</v>
      </c>
      <c r="F66" s="6"/>
      <c r="G66" s="6"/>
      <c r="H66"/>
      <c r="I66"/>
      <c r="J66"/>
      <c r="K66"/>
      <c r="L66"/>
      <c r="M66"/>
      <c r="N66"/>
      <c r="O66"/>
      <c r="P66"/>
    </row>
    <row r="67" spans="1:16" ht="15.75" x14ac:dyDescent="0.25">
      <c r="A67" s="2"/>
      <c r="B67" s="36" t="s">
        <v>25</v>
      </c>
      <c r="C67" s="37" t="s">
        <v>63</v>
      </c>
      <c r="D67" s="47">
        <v>6.0000000000000001E-3</v>
      </c>
      <c r="E67" s="42">
        <f>SUM(F26+F52)*D67</f>
        <v>13.149946428900002</v>
      </c>
      <c r="F67" s="6"/>
      <c r="G67" s="6"/>
      <c r="H67"/>
      <c r="I67"/>
      <c r="J67"/>
      <c r="K67"/>
      <c r="L67"/>
      <c r="M67"/>
      <c r="N67"/>
      <c r="O67"/>
      <c r="P67"/>
    </row>
    <row r="68" spans="1:16" ht="15.75" x14ac:dyDescent="0.25">
      <c r="A68" s="2"/>
      <c r="B68" s="36" t="s">
        <v>64</v>
      </c>
      <c r="C68" s="37" t="s">
        <v>65</v>
      </c>
      <c r="D68" s="47">
        <v>2E-3</v>
      </c>
      <c r="E68" s="42">
        <f>SUM(F26+F52)*D68</f>
        <v>4.3833154763</v>
      </c>
      <c r="F68" s="6"/>
      <c r="G68" s="6"/>
      <c r="H68"/>
      <c r="I68"/>
      <c r="J68"/>
      <c r="K68"/>
      <c r="L68"/>
      <c r="M68"/>
      <c r="N68"/>
      <c r="O68"/>
      <c r="P68"/>
    </row>
    <row r="69" spans="1:16" ht="15.75" x14ac:dyDescent="0.25">
      <c r="A69" s="2"/>
      <c r="B69" s="36" t="s">
        <v>66</v>
      </c>
      <c r="C69" s="37" t="s">
        <v>67</v>
      </c>
      <c r="D69" s="47">
        <v>0.08</v>
      </c>
      <c r="E69" s="42">
        <f>SUM(F26+F52)*D69</f>
        <v>175.33261905200001</v>
      </c>
      <c r="F69" s="6"/>
      <c r="G69" s="6"/>
      <c r="H69"/>
      <c r="I69"/>
      <c r="J69"/>
      <c r="K69"/>
      <c r="L69"/>
      <c r="M69"/>
      <c r="N69"/>
      <c r="O69"/>
      <c r="P69"/>
    </row>
    <row r="70" spans="1:16" ht="15.75" x14ac:dyDescent="0.25">
      <c r="A70" s="2"/>
      <c r="B70" s="31"/>
      <c r="C70" s="48" t="s">
        <v>52</v>
      </c>
      <c r="D70" s="49">
        <f>SUM(D62:D69)</f>
        <v>0.36800000000000005</v>
      </c>
      <c r="E70" s="31"/>
      <c r="F70" s="33">
        <f>SUM(E62+E63+E64+E65+E66+E67+E68+E69)</f>
        <v>806.53004763920012</v>
      </c>
      <c r="G70" s="6"/>
      <c r="H70"/>
      <c r="I70"/>
      <c r="J70"/>
      <c r="K70"/>
      <c r="L70"/>
      <c r="M70"/>
      <c r="N70"/>
      <c r="O70"/>
      <c r="P70"/>
    </row>
    <row r="71" spans="1:16" ht="15.75" x14ac:dyDescent="0.25">
      <c r="A71" s="2"/>
      <c r="B71" s="7"/>
      <c r="C71" s="7"/>
      <c r="D71" s="7"/>
      <c r="E71" s="7"/>
      <c r="F71" s="6"/>
      <c r="G71" s="6"/>
      <c r="H71"/>
      <c r="I71"/>
      <c r="J71"/>
      <c r="K71"/>
      <c r="L71"/>
      <c r="M71"/>
      <c r="N71"/>
      <c r="O71"/>
      <c r="P71"/>
    </row>
    <row r="72" spans="1:16" ht="15.75" x14ac:dyDescent="0.25">
      <c r="A72" s="2"/>
      <c r="B72" s="44" t="s">
        <v>68</v>
      </c>
      <c r="C72" s="45" t="s">
        <v>69</v>
      </c>
      <c r="D72" s="45" t="s">
        <v>57</v>
      </c>
      <c r="E72" s="45" t="s">
        <v>13</v>
      </c>
      <c r="F72" s="6"/>
      <c r="G72" s="6"/>
      <c r="H72"/>
      <c r="I72"/>
      <c r="J72"/>
      <c r="K72"/>
      <c r="L72"/>
      <c r="M72"/>
      <c r="N72"/>
      <c r="O72"/>
      <c r="P72"/>
    </row>
    <row r="73" spans="1:16" ht="15.75" x14ac:dyDescent="0.25">
      <c r="A73" s="2"/>
      <c r="B73" s="36" t="s">
        <v>14</v>
      </c>
      <c r="C73" s="37" t="s">
        <v>58</v>
      </c>
      <c r="D73" s="47">
        <v>0.2</v>
      </c>
      <c r="E73" s="42">
        <f>SUM(F35+F57)*D73</f>
        <v>523.84800215400003</v>
      </c>
      <c r="F73" s="6"/>
      <c r="G73" s="6"/>
      <c r="H73"/>
      <c r="I73"/>
      <c r="J73"/>
      <c r="K73"/>
      <c r="L73"/>
      <c r="M73"/>
      <c r="N73"/>
      <c r="O73"/>
      <c r="P73"/>
    </row>
    <row r="74" spans="1:16" ht="15.75" x14ac:dyDescent="0.25">
      <c r="A74" s="2"/>
      <c r="B74" s="36" t="s">
        <v>16</v>
      </c>
      <c r="C74" s="37" t="s">
        <v>59</v>
      </c>
      <c r="D74" s="47">
        <v>2.5000000000000001E-2</v>
      </c>
      <c r="E74" s="42">
        <f>SUM(F35+F57)*D74</f>
        <v>65.481000269250003</v>
      </c>
      <c r="F74" s="6"/>
      <c r="G74" s="6"/>
      <c r="H74"/>
      <c r="I74"/>
      <c r="J74"/>
      <c r="K74"/>
      <c r="L74"/>
      <c r="M74"/>
      <c r="N74"/>
      <c r="O74"/>
      <c r="P74"/>
    </row>
    <row r="75" spans="1:16" ht="15.75" x14ac:dyDescent="0.25">
      <c r="A75" s="2"/>
      <c r="B75" s="36" t="s">
        <v>18</v>
      </c>
      <c r="C75" s="37" t="s">
        <v>60</v>
      </c>
      <c r="D75" s="47">
        <v>0.03</v>
      </c>
      <c r="E75" s="42">
        <f>SUM(F35+F57)*D75</f>
        <v>78.577200323100001</v>
      </c>
      <c r="F75" s="6"/>
      <c r="G75" s="6"/>
      <c r="H75"/>
      <c r="I75"/>
      <c r="J75"/>
      <c r="K75"/>
      <c r="L75"/>
      <c r="M75"/>
      <c r="N75"/>
      <c r="O75"/>
      <c r="P75"/>
    </row>
    <row r="76" spans="1:16" ht="15.75" x14ac:dyDescent="0.25">
      <c r="A76" s="2"/>
      <c r="B76" s="36" t="s">
        <v>20</v>
      </c>
      <c r="C76" s="37" t="s">
        <v>61</v>
      </c>
      <c r="D76" s="47">
        <v>1.4999999999999999E-2</v>
      </c>
      <c r="E76" s="42">
        <f>SUM(F35+F57)*D76</f>
        <v>39.288600161550001</v>
      </c>
      <c r="F76" s="6"/>
      <c r="G76" s="6"/>
      <c r="H76"/>
      <c r="I76"/>
      <c r="J76"/>
      <c r="K76"/>
      <c r="L76"/>
      <c r="M76"/>
      <c r="N76"/>
      <c r="O76"/>
      <c r="P76"/>
    </row>
    <row r="77" spans="1:16" ht="15.75" x14ac:dyDescent="0.25">
      <c r="A77" s="2"/>
      <c r="B77" s="36" t="s">
        <v>22</v>
      </c>
      <c r="C77" s="37" t="s">
        <v>62</v>
      </c>
      <c r="D77" s="47">
        <v>0.01</v>
      </c>
      <c r="E77" s="42">
        <f>SUM(F35+F57)*D77</f>
        <v>26.192400107699999</v>
      </c>
      <c r="F77" s="6"/>
      <c r="G77" s="6"/>
      <c r="H77"/>
      <c r="I77"/>
      <c r="J77"/>
      <c r="K77"/>
      <c r="L77"/>
      <c r="M77"/>
      <c r="N77"/>
      <c r="O77"/>
      <c r="P77"/>
    </row>
    <row r="78" spans="1:16" ht="15.75" x14ac:dyDescent="0.25">
      <c r="A78" s="2"/>
      <c r="B78" s="36" t="s">
        <v>25</v>
      </c>
      <c r="C78" s="37" t="s">
        <v>63</v>
      </c>
      <c r="D78" s="47">
        <v>6.0000000000000001E-3</v>
      </c>
      <c r="E78" s="42">
        <f>SUM(F35+F57)*D78</f>
        <v>15.715440064620001</v>
      </c>
      <c r="F78" s="6"/>
      <c r="G78" s="6"/>
      <c r="H78"/>
      <c r="I78"/>
      <c r="J78"/>
      <c r="K78"/>
      <c r="L78"/>
      <c r="M78"/>
      <c r="N78"/>
      <c r="O78"/>
      <c r="P78"/>
    </row>
    <row r="79" spans="1:16" ht="15.75" x14ac:dyDescent="0.25">
      <c r="A79" s="2"/>
      <c r="B79" s="36" t="s">
        <v>64</v>
      </c>
      <c r="C79" s="37" t="s">
        <v>65</v>
      </c>
      <c r="D79" s="47">
        <v>2E-3</v>
      </c>
      <c r="E79" s="42">
        <f>SUM(F35+F57)*D79</f>
        <v>5.23848002154</v>
      </c>
      <c r="F79" s="6"/>
      <c r="G79" s="6"/>
      <c r="H79"/>
      <c r="I79"/>
      <c r="J79"/>
      <c r="K79"/>
      <c r="L79"/>
      <c r="M79"/>
      <c r="N79"/>
      <c r="O79"/>
      <c r="P79"/>
    </row>
    <row r="80" spans="1:16" ht="15.75" x14ac:dyDescent="0.25">
      <c r="A80" s="2"/>
      <c r="B80" s="36" t="s">
        <v>66</v>
      </c>
      <c r="C80" s="37" t="s">
        <v>67</v>
      </c>
      <c r="D80" s="47">
        <v>0.08</v>
      </c>
      <c r="E80" s="42">
        <f>SUM(F35+F57)*D80</f>
        <v>209.53920086159999</v>
      </c>
      <c r="F80" s="6"/>
      <c r="G80" s="6"/>
      <c r="H80"/>
      <c r="I80"/>
      <c r="J80"/>
      <c r="K80"/>
      <c r="L80"/>
      <c r="M80"/>
      <c r="N80"/>
      <c r="O80"/>
      <c r="P80"/>
    </row>
    <row r="81" spans="1:16" ht="15.75" x14ac:dyDescent="0.25">
      <c r="A81" s="2"/>
      <c r="B81" s="31"/>
      <c r="C81" s="48" t="s">
        <v>52</v>
      </c>
      <c r="D81" s="49">
        <f>SUM(D73:D80)</f>
        <v>0.36800000000000005</v>
      </c>
      <c r="E81" s="40"/>
      <c r="F81" s="33">
        <f>SUM(E73+E74+E75+E76+E77+E78+E79+E80)</f>
        <v>963.88032396335996</v>
      </c>
      <c r="G81" s="6"/>
      <c r="H81"/>
      <c r="I81"/>
      <c r="J81"/>
      <c r="K81"/>
      <c r="L81"/>
      <c r="M81"/>
      <c r="N81"/>
      <c r="O81"/>
      <c r="P81"/>
    </row>
    <row r="82" spans="1:16" ht="15.75" x14ac:dyDescent="0.25">
      <c r="A82" s="2"/>
      <c r="B82"/>
      <c r="C82"/>
      <c r="D82"/>
      <c r="E82"/>
      <c r="F82"/>
      <c r="G82" s="6"/>
      <c r="H82"/>
      <c r="I82"/>
      <c r="J82"/>
      <c r="K82"/>
      <c r="L82"/>
      <c r="M82"/>
      <c r="N82"/>
      <c r="O82"/>
      <c r="P82"/>
    </row>
    <row r="83" spans="1:16" ht="15.75" x14ac:dyDescent="0.25">
      <c r="A83" s="2"/>
      <c r="B83" s="21" t="s">
        <v>70</v>
      </c>
      <c r="C83" s="21"/>
      <c r="D83" s="21"/>
      <c r="E83"/>
      <c r="F83"/>
      <c r="G83" s="6"/>
      <c r="H83"/>
      <c r="I83"/>
      <c r="J83"/>
      <c r="K83"/>
      <c r="L83"/>
      <c r="M83"/>
      <c r="N83"/>
      <c r="O83"/>
      <c r="P83"/>
    </row>
    <row r="84" spans="1:16" ht="15.75" x14ac:dyDescent="0.25">
      <c r="A84" s="2"/>
      <c r="B84" s="21" t="s">
        <v>253</v>
      </c>
      <c r="C84" s="38"/>
      <c r="D84" s="38"/>
      <c r="E84"/>
      <c r="F84"/>
      <c r="G84" s="6"/>
      <c r="H84"/>
      <c r="I84"/>
      <c r="J84"/>
      <c r="K84"/>
      <c r="L84"/>
      <c r="M84"/>
      <c r="N84"/>
      <c r="O84"/>
      <c r="P84"/>
    </row>
    <row r="85" spans="1:16" ht="15.75" x14ac:dyDescent="0.25">
      <c r="A85" s="2"/>
      <c r="B85" s="36" t="s">
        <v>14</v>
      </c>
      <c r="C85" s="50" t="s">
        <v>71</v>
      </c>
      <c r="D85" s="51">
        <f>SUM(((3.5*2)*20.88)-(6%*F26))</f>
        <v>36.06</v>
      </c>
      <c r="E85"/>
      <c r="F85"/>
      <c r="G85" s="6"/>
      <c r="H85"/>
      <c r="I85"/>
      <c r="J85"/>
      <c r="K85"/>
      <c r="L85"/>
      <c r="M85"/>
      <c r="N85"/>
      <c r="O85"/>
      <c r="P85"/>
    </row>
    <row r="86" spans="1:16" ht="15.75" x14ac:dyDescent="0.25">
      <c r="A86" s="2"/>
      <c r="B86" s="36" t="s">
        <v>16</v>
      </c>
      <c r="C86" s="50" t="s">
        <v>72</v>
      </c>
      <c r="D86" s="51">
        <v>450</v>
      </c>
      <c r="E86"/>
      <c r="F86"/>
      <c r="G86" s="6"/>
      <c r="H86"/>
      <c r="I86"/>
      <c r="J86"/>
      <c r="K86"/>
      <c r="L86"/>
      <c r="M86"/>
      <c r="N86"/>
      <c r="O86"/>
      <c r="P86"/>
    </row>
    <row r="87" spans="1:16" ht="15.75" x14ac:dyDescent="0.25">
      <c r="A87" s="3"/>
      <c r="B87" s="36" t="s">
        <v>18</v>
      </c>
      <c r="C87" s="50" t="s">
        <v>73</v>
      </c>
      <c r="D87" s="51">
        <f>D330</f>
        <v>62.5</v>
      </c>
      <c r="E87"/>
      <c r="F87"/>
      <c r="G87" s="6"/>
      <c r="H87"/>
      <c r="I87"/>
      <c r="J87"/>
      <c r="K87"/>
      <c r="L87"/>
      <c r="M87"/>
      <c r="N87"/>
      <c r="O87"/>
      <c r="P87"/>
    </row>
    <row r="88" spans="1:16" ht="15.75" x14ac:dyDescent="0.25">
      <c r="B88" s="52" t="s">
        <v>20</v>
      </c>
      <c r="C88" s="53" t="s">
        <v>74</v>
      </c>
      <c r="D88" s="51">
        <f>D331</f>
        <v>20.5</v>
      </c>
      <c r="E88"/>
      <c r="F88" t="s">
        <v>75</v>
      </c>
      <c r="G88" s="6"/>
      <c r="H88"/>
      <c r="I88"/>
      <c r="J88"/>
      <c r="K88"/>
      <c r="L88"/>
      <c r="M88"/>
      <c r="N88"/>
      <c r="O88"/>
      <c r="P88"/>
    </row>
    <row r="89" spans="1:16" ht="15.75" x14ac:dyDescent="0.25">
      <c r="A89" s="3"/>
      <c r="B89" s="54" t="s">
        <v>22</v>
      </c>
      <c r="C89" s="53" t="s">
        <v>76</v>
      </c>
      <c r="D89" s="51">
        <f>D332</f>
        <v>20.5</v>
      </c>
      <c r="E89"/>
      <c r="F89"/>
      <c r="G89" s="6"/>
      <c r="H89"/>
      <c r="I89"/>
      <c r="J89"/>
      <c r="K89"/>
      <c r="L89"/>
      <c r="M89"/>
      <c r="N89"/>
      <c r="O89"/>
      <c r="P89"/>
    </row>
    <row r="90" spans="1:16" ht="15.75" x14ac:dyDescent="0.25">
      <c r="A90" s="3"/>
      <c r="B90" s="55" t="s">
        <v>25</v>
      </c>
      <c r="C90" s="53" t="s">
        <v>77</v>
      </c>
      <c r="D90" s="51">
        <f>SUM(D20*A98)</f>
        <v>48.825000000000003</v>
      </c>
      <c r="E90"/>
      <c r="F90"/>
      <c r="G90" s="6"/>
      <c r="H90"/>
      <c r="I90"/>
      <c r="J90"/>
      <c r="K90"/>
      <c r="L90"/>
      <c r="M90"/>
      <c r="N90"/>
      <c r="O90"/>
      <c r="P90"/>
    </row>
    <row r="91" spans="1:16" ht="15.75" x14ac:dyDescent="0.25">
      <c r="A91" s="4">
        <v>3.5000000000000003E-2</v>
      </c>
      <c r="B91" s="31"/>
      <c r="C91" s="31"/>
      <c r="D91" s="31"/>
      <c r="E91" s="56" t="s">
        <v>52</v>
      </c>
      <c r="F91" s="57">
        <f>TRUNC(SUM(D85:D90:D85:D90),2)</f>
        <v>638.38</v>
      </c>
      <c r="G91" s="6"/>
      <c r="H91"/>
      <c r="I91"/>
      <c r="J91"/>
      <c r="K91"/>
      <c r="L91"/>
      <c r="M91"/>
      <c r="N91"/>
      <c r="O91"/>
      <c r="P91"/>
    </row>
    <row r="92" spans="1:16" ht="15.75" x14ac:dyDescent="0.25">
      <c r="A92" s="3"/>
      <c r="B92" s="58"/>
      <c r="C92" s="58"/>
      <c r="D92" s="58"/>
      <c r="E92"/>
      <c r="F92"/>
      <c r="G92" s="6"/>
      <c r="H92"/>
      <c r="I92"/>
      <c r="J92"/>
      <c r="K92"/>
      <c r="L92"/>
      <c r="M92"/>
      <c r="N92"/>
      <c r="O92"/>
      <c r="P92"/>
    </row>
    <row r="93" spans="1:16" ht="15.75" x14ac:dyDescent="0.25">
      <c r="A93" s="3"/>
      <c r="B93" s="44" t="s">
        <v>78</v>
      </c>
      <c r="C93" s="45" t="s">
        <v>79</v>
      </c>
      <c r="D93" s="45" t="s">
        <v>13</v>
      </c>
      <c r="E93"/>
      <c r="F93"/>
      <c r="G93" s="6"/>
      <c r="H93"/>
      <c r="I93"/>
      <c r="J93"/>
      <c r="K93"/>
      <c r="L93"/>
      <c r="M93"/>
      <c r="N93"/>
      <c r="O93"/>
      <c r="P93"/>
    </row>
    <row r="94" spans="1:16" ht="15.75" x14ac:dyDescent="0.25">
      <c r="A94" s="3"/>
      <c r="B94" s="36" t="s">
        <v>14</v>
      </c>
      <c r="C94" s="50" t="s">
        <v>71</v>
      </c>
      <c r="D94" s="51">
        <f>SUM(((3.5*2)*20.88)-(6%*F35))</f>
        <v>14.580000000000013</v>
      </c>
      <c r="E94"/>
      <c r="F94"/>
      <c r="G94" s="6"/>
      <c r="H94"/>
      <c r="I94"/>
      <c r="J94"/>
      <c r="K94"/>
      <c r="L94"/>
      <c r="M94"/>
      <c r="N94"/>
      <c r="O94"/>
      <c r="P94"/>
    </row>
    <row r="95" spans="1:16" ht="15.75" x14ac:dyDescent="0.25">
      <c r="B95" s="36" t="s">
        <v>16</v>
      </c>
      <c r="C95" s="50" t="s">
        <v>72</v>
      </c>
      <c r="D95" s="51">
        <v>450</v>
      </c>
      <c r="E95" s="6"/>
      <c r="F95" s="6"/>
      <c r="G95" s="6"/>
      <c r="H95"/>
      <c r="I95"/>
      <c r="J95"/>
      <c r="K95"/>
      <c r="L95"/>
      <c r="M95"/>
      <c r="N95"/>
      <c r="O95"/>
      <c r="P95"/>
    </row>
    <row r="96" spans="1:16" ht="15.75" x14ac:dyDescent="0.25">
      <c r="A96" s="3"/>
      <c r="B96" s="36" t="s">
        <v>18</v>
      </c>
      <c r="C96" s="50" t="s">
        <v>73</v>
      </c>
      <c r="D96" s="51">
        <f>D330</f>
        <v>62.5</v>
      </c>
      <c r="E96" s="6"/>
      <c r="F96" s="6"/>
      <c r="G96" s="6"/>
      <c r="H96"/>
      <c r="I96"/>
      <c r="J96"/>
      <c r="K96"/>
      <c r="L96"/>
      <c r="M96"/>
      <c r="N96"/>
      <c r="O96"/>
      <c r="P96"/>
    </row>
    <row r="97" spans="1:16" ht="15.75" x14ac:dyDescent="0.25">
      <c r="A97" s="2"/>
      <c r="B97" s="36" t="s">
        <v>20</v>
      </c>
      <c r="C97" s="53" t="s">
        <v>74</v>
      </c>
      <c r="D97" s="51">
        <f>D331</f>
        <v>20.5</v>
      </c>
      <c r="E97" s="6"/>
      <c r="F97" s="6"/>
      <c r="G97" s="6"/>
      <c r="H97"/>
      <c r="I97"/>
      <c r="J97"/>
      <c r="K97"/>
      <c r="L97"/>
      <c r="M97"/>
      <c r="N97"/>
      <c r="O97"/>
      <c r="P97"/>
    </row>
    <row r="98" spans="1:16" ht="15.75" x14ac:dyDescent="0.25">
      <c r="A98" s="4">
        <v>3.5000000000000003E-2</v>
      </c>
      <c r="B98" s="36" t="s">
        <v>22</v>
      </c>
      <c r="C98" s="53" t="s">
        <v>76</v>
      </c>
      <c r="D98" s="51">
        <f>D332</f>
        <v>20.5</v>
      </c>
      <c r="E98" s="6"/>
      <c r="F98" s="6"/>
      <c r="G98" s="6"/>
      <c r="H98"/>
      <c r="I98"/>
      <c r="J98"/>
      <c r="K98"/>
      <c r="L98"/>
      <c r="M98"/>
      <c r="N98"/>
      <c r="O98"/>
      <c r="P98"/>
    </row>
    <row r="99" spans="1:16" ht="15.75" x14ac:dyDescent="0.25">
      <c r="A99" s="2"/>
      <c r="B99" s="59" t="s">
        <v>25</v>
      </c>
      <c r="C99" s="53" t="s">
        <v>77</v>
      </c>
      <c r="D99" s="51">
        <f>TRUNC(SUM(D29*A91),2)</f>
        <v>61.35</v>
      </c>
      <c r="E99" s="6"/>
      <c r="F99" s="6"/>
      <c r="G99" s="6"/>
      <c r="H99"/>
      <c r="I99"/>
      <c r="J99"/>
      <c r="K99"/>
      <c r="L99"/>
      <c r="M99"/>
      <c r="N99"/>
      <c r="O99"/>
      <c r="P99"/>
    </row>
    <row r="100" spans="1:16" ht="15.75" x14ac:dyDescent="0.25">
      <c r="A100" s="2"/>
      <c r="B100" s="37"/>
      <c r="C100" s="37"/>
      <c r="D100" s="37"/>
      <c r="E100" s="56" t="s">
        <v>52</v>
      </c>
      <c r="F100" s="33">
        <f>SUM(D94:D99)</f>
        <v>629.43000000000006</v>
      </c>
      <c r="G100" s="6"/>
      <c r="H100"/>
      <c r="I100"/>
      <c r="J100"/>
      <c r="K100"/>
      <c r="L100"/>
      <c r="M100"/>
      <c r="N100"/>
      <c r="O100"/>
      <c r="P100"/>
    </row>
    <row r="101" spans="1:16" ht="15.75" x14ac:dyDescent="0.25">
      <c r="A101" s="2"/>
      <c r="B101" s="60"/>
      <c r="C101" s="60"/>
      <c r="D101" s="60"/>
      <c r="E101" s="6"/>
      <c r="F101" s="6"/>
      <c r="G101" s="6"/>
      <c r="H101"/>
      <c r="I101"/>
      <c r="J101"/>
      <c r="K101"/>
      <c r="L101"/>
      <c r="M101"/>
      <c r="N101"/>
      <c r="O101"/>
      <c r="P101"/>
    </row>
    <row r="102" spans="1:16" ht="15.75" x14ac:dyDescent="0.25">
      <c r="A102" s="2"/>
      <c r="B102" s="44">
        <v>3</v>
      </c>
      <c r="C102" s="45" t="s">
        <v>80</v>
      </c>
      <c r="D102" s="45" t="s">
        <v>13</v>
      </c>
      <c r="E102" s="6"/>
      <c r="F102" s="6"/>
      <c r="G102" s="6"/>
      <c r="H102"/>
      <c r="I102"/>
      <c r="J102"/>
      <c r="K102"/>
      <c r="L102"/>
      <c r="M102"/>
      <c r="N102"/>
      <c r="O102"/>
      <c r="P102"/>
    </row>
    <row r="103" spans="1:16" ht="15.75" x14ac:dyDescent="0.25">
      <c r="A103" s="2"/>
      <c r="B103" s="36" t="s">
        <v>81</v>
      </c>
      <c r="C103" s="37" t="s">
        <v>82</v>
      </c>
      <c r="D103" s="42">
        <f>F52</f>
        <v>356.65773815</v>
      </c>
      <c r="E103" s="6"/>
      <c r="F103" s="6"/>
      <c r="G103" s="6"/>
      <c r="H103"/>
      <c r="I103"/>
      <c r="J103"/>
      <c r="K103"/>
      <c r="L103"/>
      <c r="M103"/>
      <c r="N103"/>
      <c r="O103"/>
      <c r="P103"/>
    </row>
    <row r="104" spans="1:16" ht="15.75" x14ac:dyDescent="0.25">
      <c r="A104" s="2"/>
      <c r="B104" s="36" t="s">
        <v>83</v>
      </c>
      <c r="C104" s="37" t="s">
        <v>84</v>
      </c>
      <c r="D104" s="42">
        <f>F70</f>
        <v>806.53004763920012</v>
      </c>
      <c r="E104" s="6"/>
      <c r="F104" s="6"/>
      <c r="G104" s="6"/>
      <c r="H104"/>
      <c r="I104"/>
      <c r="J104"/>
      <c r="K104"/>
      <c r="L104"/>
      <c r="M104"/>
      <c r="N104"/>
      <c r="O104"/>
      <c r="P104"/>
    </row>
    <row r="105" spans="1:16" ht="15.75" x14ac:dyDescent="0.25">
      <c r="A105" s="2"/>
      <c r="B105" s="36" t="s">
        <v>85</v>
      </c>
      <c r="C105" s="37" t="s">
        <v>86</v>
      </c>
      <c r="D105" s="42">
        <f>F91</f>
        <v>638.38</v>
      </c>
      <c r="E105" s="6"/>
      <c r="F105" s="6"/>
      <c r="G105" s="6"/>
      <c r="H105"/>
      <c r="I105"/>
      <c r="J105"/>
      <c r="K105"/>
      <c r="L105"/>
      <c r="M105"/>
      <c r="N105"/>
      <c r="O105"/>
      <c r="P105"/>
    </row>
    <row r="106" spans="1:16" ht="15.75" x14ac:dyDescent="0.25">
      <c r="A106" s="2"/>
      <c r="B106" s="37"/>
      <c r="C106" s="37"/>
      <c r="D106" s="37"/>
      <c r="E106" s="32" t="s">
        <v>52</v>
      </c>
      <c r="F106" s="33">
        <f>SUM(D103+D104+D105)</f>
        <v>1801.5677857892001</v>
      </c>
      <c r="G106" s="6"/>
      <c r="H106"/>
      <c r="I106"/>
      <c r="J106"/>
      <c r="K106"/>
      <c r="L106"/>
      <c r="M106"/>
      <c r="N106"/>
      <c r="O106"/>
      <c r="P106"/>
    </row>
    <row r="107" spans="1:16" ht="15.75" x14ac:dyDescent="0.25">
      <c r="A107" s="2"/>
      <c r="B107" s="35"/>
      <c r="C107" s="35"/>
      <c r="D107" s="35"/>
      <c r="E107" s="6"/>
      <c r="F107" s="6"/>
      <c r="G107" s="6"/>
      <c r="H107"/>
      <c r="I107"/>
      <c r="J107"/>
      <c r="K107"/>
      <c r="L107"/>
      <c r="M107"/>
      <c r="N107"/>
      <c r="O107"/>
      <c r="P107"/>
    </row>
    <row r="108" spans="1:16" ht="15.75" x14ac:dyDescent="0.25">
      <c r="A108" s="2"/>
      <c r="B108" s="44">
        <v>3</v>
      </c>
      <c r="C108" s="45" t="s">
        <v>87</v>
      </c>
      <c r="D108" s="45" t="s">
        <v>13</v>
      </c>
      <c r="E108" s="6"/>
      <c r="F108" s="6"/>
      <c r="G108" s="6"/>
      <c r="H108"/>
      <c r="I108"/>
      <c r="J108"/>
      <c r="K108"/>
      <c r="L108"/>
      <c r="M108"/>
      <c r="N108"/>
      <c r="O108"/>
      <c r="P108"/>
    </row>
    <row r="109" spans="1:16" ht="15.75" x14ac:dyDescent="0.25">
      <c r="A109" s="2"/>
      <c r="B109" s="36" t="s">
        <v>11</v>
      </c>
      <c r="C109" s="37" t="s">
        <v>82</v>
      </c>
      <c r="D109" s="42">
        <f>F57</f>
        <v>426.24001076999997</v>
      </c>
      <c r="E109" s="6"/>
      <c r="F109" s="6"/>
      <c r="G109" s="6"/>
      <c r="H109"/>
      <c r="I109"/>
      <c r="J109"/>
      <c r="K109"/>
      <c r="L109"/>
      <c r="M109"/>
      <c r="N109"/>
      <c r="O109"/>
      <c r="P109"/>
    </row>
    <row r="110" spans="1:16" ht="15.75" x14ac:dyDescent="0.25">
      <c r="A110" s="2"/>
      <c r="B110" s="36" t="s">
        <v>29</v>
      </c>
      <c r="C110" s="37" t="s">
        <v>84</v>
      </c>
      <c r="D110" s="42">
        <f>F81</f>
        <v>963.88032396335996</v>
      </c>
      <c r="E110" s="6"/>
      <c r="F110" s="6"/>
      <c r="G110" s="6"/>
      <c r="H110"/>
      <c r="I110"/>
      <c r="J110"/>
      <c r="K110"/>
      <c r="L110"/>
      <c r="M110"/>
      <c r="N110"/>
      <c r="O110"/>
      <c r="P110"/>
    </row>
    <row r="111" spans="1:16" ht="15.75" x14ac:dyDescent="0.25">
      <c r="A111" s="2"/>
      <c r="B111" s="36" t="s">
        <v>34</v>
      </c>
      <c r="C111" s="37" t="s">
        <v>86</v>
      </c>
      <c r="D111" s="42">
        <f>F100</f>
        <v>629.43000000000006</v>
      </c>
      <c r="E111" s="6"/>
      <c r="F111" s="6"/>
      <c r="G111" s="6"/>
      <c r="H111"/>
      <c r="I111"/>
      <c r="J111"/>
      <c r="K111"/>
      <c r="L111"/>
      <c r="M111"/>
      <c r="N111"/>
      <c r="O111"/>
      <c r="P111"/>
    </row>
    <row r="112" spans="1:16" ht="15.75" x14ac:dyDescent="0.25">
      <c r="A112" s="2"/>
      <c r="B112" s="36"/>
      <c r="C112" s="37"/>
      <c r="D112" s="37"/>
      <c r="E112" s="32" t="s">
        <v>52</v>
      </c>
      <c r="F112" s="33">
        <f>SUM(D109+D110+D111)</f>
        <v>2019.5503347333599</v>
      </c>
      <c r="G112" s="6"/>
      <c r="H112"/>
      <c r="I112"/>
      <c r="J112"/>
      <c r="K112"/>
      <c r="L112"/>
      <c r="M112"/>
      <c r="N112"/>
      <c r="O112"/>
      <c r="P112"/>
    </row>
    <row r="113" spans="1:16" ht="15.75" x14ac:dyDescent="0.25">
      <c r="A113" s="2"/>
      <c r="B113" s="61"/>
      <c r="C113" s="62"/>
      <c r="D113" s="62"/>
      <c r="E113" s="63"/>
      <c r="F113" s="64"/>
      <c r="G113" s="6"/>
      <c r="H113"/>
      <c r="I113"/>
      <c r="J113"/>
      <c r="K113"/>
      <c r="L113"/>
      <c r="M113"/>
      <c r="N113"/>
      <c r="O113"/>
      <c r="P113"/>
    </row>
    <row r="114" spans="1:16" ht="15.75" x14ac:dyDescent="0.25">
      <c r="A114" s="2"/>
      <c r="B114" s="183" t="s">
        <v>88</v>
      </c>
      <c r="C114" s="183"/>
      <c r="D114" s="183"/>
      <c r="E114" s="183"/>
      <c r="F114"/>
      <c r="G114" s="6"/>
      <c r="H114"/>
      <c r="I114"/>
      <c r="J114"/>
      <c r="K114"/>
      <c r="L114"/>
      <c r="M114"/>
      <c r="N114"/>
      <c r="O114"/>
      <c r="P114"/>
    </row>
    <row r="115" spans="1:16" ht="15.75" x14ac:dyDescent="0.25">
      <c r="A115" s="2"/>
      <c r="B115" s="44" t="s">
        <v>89</v>
      </c>
      <c r="C115" s="44" t="s">
        <v>90</v>
      </c>
      <c r="D115" s="66"/>
      <c r="E115" s="67" t="s">
        <v>57</v>
      </c>
      <c r="F115" s="45" t="s">
        <v>13</v>
      </c>
      <c r="G115" s="6"/>
      <c r="H115"/>
      <c r="I115"/>
      <c r="J115"/>
      <c r="K115"/>
      <c r="L115"/>
      <c r="M115"/>
      <c r="N115"/>
      <c r="O115"/>
      <c r="P115"/>
    </row>
    <row r="116" spans="1:16" ht="15.75" x14ac:dyDescent="0.25">
      <c r="A116" s="2"/>
      <c r="B116" s="54" t="s">
        <v>14</v>
      </c>
      <c r="C116" s="68" t="s">
        <v>91</v>
      </c>
      <c r="D116" s="68"/>
      <c r="E116" s="69">
        <v>4.1999999999999997E-3</v>
      </c>
      <c r="F116" s="70">
        <f>SUM(F26*E116)</f>
        <v>7.7069999999999999</v>
      </c>
      <c r="G116" s="6"/>
      <c r="H116"/>
      <c r="I116"/>
      <c r="J116"/>
      <c r="K116"/>
      <c r="L116"/>
      <c r="M116"/>
      <c r="N116"/>
      <c r="O116"/>
      <c r="P116"/>
    </row>
    <row r="117" spans="1:16" ht="15.75" x14ac:dyDescent="0.25">
      <c r="A117" s="2"/>
      <c r="B117" s="54" t="s">
        <v>16</v>
      </c>
      <c r="C117" s="68" t="s">
        <v>92</v>
      </c>
      <c r="D117" s="68"/>
      <c r="E117" s="69">
        <v>2.9999999999999997E-4</v>
      </c>
      <c r="F117" s="70">
        <f>SUM(F26*E117)</f>
        <v>0.55049999999999999</v>
      </c>
      <c r="G117" s="6"/>
      <c r="H117"/>
      <c r="I117"/>
      <c r="J117"/>
      <c r="K117"/>
      <c r="L117"/>
      <c r="M117"/>
      <c r="N117"/>
      <c r="O117"/>
      <c r="P117"/>
    </row>
    <row r="118" spans="1:16" ht="15.75" x14ac:dyDescent="0.25">
      <c r="A118" s="2"/>
      <c r="B118" s="54" t="s">
        <v>18</v>
      </c>
      <c r="C118" s="68" t="s">
        <v>93</v>
      </c>
      <c r="D118" s="68"/>
      <c r="E118" s="71">
        <v>9.9999999999999995E-7</v>
      </c>
      <c r="F118" s="72">
        <f>SUM(F26*E118)</f>
        <v>1.8349999999999998E-3</v>
      </c>
      <c r="G118" s="6"/>
      <c r="H118"/>
      <c r="I118"/>
      <c r="J118"/>
      <c r="K118"/>
      <c r="L118"/>
      <c r="M118"/>
      <c r="N118"/>
      <c r="O118"/>
      <c r="P118"/>
    </row>
    <row r="119" spans="1:16" ht="15.75" x14ac:dyDescent="0.25">
      <c r="A119" s="2"/>
      <c r="B119" s="54" t="s">
        <v>20</v>
      </c>
      <c r="C119" s="68" t="s">
        <v>94</v>
      </c>
      <c r="D119" s="68"/>
      <c r="E119" s="69">
        <v>1.9400000000000001E-2</v>
      </c>
      <c r="F119" s="70">
        <f>SUM(F26*E119)</f>
        <v>35.599000000000004</v>
      </c>
      <c r="G119" s="6"/>
      <c r="H119"/>
      <c r="I119"/>
      <c r="J119"/>
      <c r="K119"/>
      <c r="L119"/>
      <c r="M119"/>
      <c r="N119"/>
      <c r="O119"/>
      <c r="P119"/>
    </row>
    <row r="120" spans="1:16" ht="15.75" x14ac:dyDescent="0.25">
      <c r="A120" s="2"/>
      <c r="B120" s="54" t="s">
        <v>22</v>
      </c>
      <c r="C120" s="68" t="s">
        <v>95</v>
      </c>
      <c r="D120" s="68"/>
      <c r="E120" s="69">
        <v>7.1000000000000004E-3</v>
      </c>
      <c r="F120" s="70">
        <f>SUM(F26*E120)</f>
        <v>13.028500000000001</v>
      </c>
      <c r="G120" s="6"/>
      <c r="H120"/>
      <c r="I120"/>
      <c r="J120"/>
      <c r="K120"/>
      <c r="L120"/>
      <c r="M120"/>
      <c r="N120"/>
      <c r="O120"/>
      <c r="P120"/>
    </row>
    <row r="121" spans="1:16" ht="15.75" x14ac:dyDescent="0.25">
      <c r="A121" s="2"/>
      <c r="B121" s="54" t="s">
        <v>25</v>
      </c>
      <c r="C121" s="68" t="s">
        <v>96</v>
      </c>
      <c r="D121" s="68"/>
      <c r="E121" s="69">
        <v>1E-4</v>
      </c>
      <c r="F121" s="70">
        <f>SUM(F26*E121)</f>
        <v>0.1835</v>
      </c>
      <c r="G121" s="6"/>
      <c r="H121"/>
      <c r="I121"/>
      <c r="J121"/>
      <c r="K121"/>
      <c r="L121"/>
      <c r="M121"/>
      <c r="N121"/>
      <c r="O121"/>
      <c r="P121"/>
    </row>
    <row r="122" spans="1:16" ht="15.75" x14ac:dyDescent="0.25">
      <c r="A122" s="2"/>
      <c r="B122" s="54" t="s">
        <v>64</v>
      </c>
      <c r="C122" s="73" t="s">
        <v>97</v>
      </c>
      <c r="D122" s="68"/>
      <c r="E122" s="69">
        <v>4.36E-2</v>
      </c>
      <c r="F122" s="70">
        <f>SUM(F26*E122)</f>
        <v>80.006</v>
      </c>
      <c r="G122" s="6"/>
      <c r="H122"/>
      <c r="I122"/>
      <c r="J122"/>
      <c r="K122"/>
      <c r="L122"/>
      <c r="M122"/>
      <c r="N122"/>
      <c r="O122"/>
      <c r="P122"/>
    </row>
    <row r="123" spans="1:16" ht="15.75" x14ac:dyDescent="0.25">
      <c r="A123" s="2"/>
      <c r="B123" s="68"/>
      <c r="C123" s="68"/>
      <c r="D123" s="68"/>
      <c r="E123" s="74" t="s">
        <v>52</v>
      </c>
      <c r="F123" s="75">
        <f>SUM(F116+F117+F118+F119+F120+F121+F122)</f>
        <v>137.076335</v>
      </c>
      <c r="G123" s="6"/>
      <c r="H123"/>
      <c r="I123"/>
      <c r="J123"/>
      <c r="K123"/>
      <c r="L123"/>
      <c r="M123"/>
      <c r="N123"/>
      <c r="O123"/>
      <c r="P123"/>
    </row>
    <row r="124" spans="1:16" ht="15.75" x14ac:dyDescent="0.25">
      <c r="A124" s="2"/>
      <c r="B124"/>
      <c r="C124"/>
      <c r="D124"/>
      <c r="E124"/>
      <c r="F124"/>
      <c r="G124" s="6"/>
      <c r="H124"/>
      <c r="I124"/>
      <c r="J124"/>
      <c r="K124"/>
      <c r="L124"/>
      <c r="M124"/>
      <c r="N124"/>
      <c r="O124"/>
      <c r="P124"/>
    </row>
    <row r="125" spans="1:16" ht="15.75" x14ac:dyDescent="0.25">
      <c r="A125" s="2"/>
      <c r="B125" s="44" t="s">
        <v>98</v>
      </c>
      <c r="C125" s="44" t="s">
        <v>99</v>
      </c>
      <c r="D125" s="66"/>
      <c r="E125" s="67" t="s">
        <v>57</v>
      </c>
      <c r="F125" s="45" t="s">
        <v>13</v>
      </c>
      <c r="G125" s="6"/>
      <c r="H125"/>
      <c r="I125"/>
      <c r="J125"/>
      <c r="K125"/>
      <c r="L125"/>
      <c r="M125"/>
      <c r="N125"/>
      <c r="O125"/>
      <c r="P125"/>
    </row>
    <row r="126" spans="1:16" ht="15.75" x14ac:dyDescent="0.25">
      <c r="A126" s="2"/>
      <c r="B126" s="54" t="s">
        <v>14</v>
      </c>
      <c r="C126" s="68" t="s">
        <v>91</v>
      </c>
      <c r="D126" s="68"/>
      <c r="E126" s="69">
        <v>4.1999999999999997E-3</v>
      </c>
      <c r="F126" s="70">
        <f>SUM(F35*E126)</f>
        <v>9.2105999999999995</v>
      </c>
      <c r="G126" s="6"/>
      <c r="H126"/>
      <c r="I126"/>
      <c r="J126"/>
      <c r="K126"/>
      <c r="L126"/>
      <c r="M126"/>
      <c r="N126"/>
      <c r="O126"/>
      <c r="P126"/>
    </row>
    <row r="127" spans="1:16" ht="15.75" x14ac:dyDescent="0.25">
      <c r="A127" s="2"/>
      <c r="B127" s="54" t="s">
        <v>16</v>
      </c>
      <c r="C127" s="68" t="s">
        <v>92</v>
      </c>
      <c r="D127" s="68"/>
      <c r="E127" s="69">
        <v>2.9999999999999997E-4</v>
      </c>
      <c r="F127" s="70">
        <f>SUM(F35*E127)</f>
        <v>0.65789999999999993</v>
      </c>
      <c r="G127" s="6"/>
      <c r="H127"/>
      <c r="I127"/>
      <c r="J127"/>
      <c r="K127"/>
      <c r="L127"/>
      <c r="M127"/>
      <c r="N127"/>
      <c r="O127"/>
      <c r="P127"/>
    </row>
    <row r="128" spans="1:16" ht="15.75" x14ac:dyDescent="0.25">
      <c r="A128" s="2"/>
      <c r="B128" s="54" t="s">
        <v>18</v>
      </c>
      <c r="C128" s="68" t="s">
        <v>93</v>
      </c>
      <c r="D128" s="68"/>
      <c r="E128" s="71">
        <v>9.9999999999999995E-7</v>
      </c>
      <c r="F128" s="72">
        <f>SUM(F35*E128)</f>
        <v>2.1930000000000001E-3</v>
      </c>
      <c r="G128" s="6"/>
      <c r="H128"/>
      <c r="I128"/>
      <c r="J128"/>
      <c r="K128"/>
      <c r="L128"/>
      <c r="M128"/>
      <c r="N128"/>
      <c r="O128"/>
      <c r="P128"/>
    </row>
    <row r="129" spans="1:16" ht="15.75" x14ac:dyDescent="0.25">
      <c r="A129" s="2"/>
      <c r="B129" s="54" t="s">
        <v>20</v>
      </c>
      <c r="C129" s="68" t="s">
        <v>94</v>
      </c>
      <c r="D129" s="68"/>
      <c r="E129" s="69">
        <v>1.9400000000000001E-2</v>
      </c>
      <c r="F129" s="70">
        <f>SUM(F35*E129)</f>
        <v>42.544200000000004</v>
      </c>
      <c r="G129" s="6"/>
      <c r="H129"/>
      <c r="I129"/>
      <c r="J129"/>
      <c r="K129"/>
      <c r="L129"/>
      <c r="M129"/>
      <c r="N129"/>
      <c r="O129"/>
      <c r="P129"/>
    </row>
    <row r="130" spans="1:16" ht="15.75" x14ac:dyDescent="0.25">
      <c r="A130" s="2"/>
      <c r="B130" s="54" t="s">
        <v>22</v>
      </c>
      <c r="C130" s="68" t="s">
        <v>95</v>
      </c>
      <c r="D130" s="68"/>
      <c r="E130" s="69">
        <v>7.1000000000000004E-3</v>
      </c>
      <c r="F130" s="70">
        <f>SUM(F35*E130)</f>
        <v>15.570300000000001</v>
      </c>
      <c r="G130" s="6"/>
      <c r="H130"/>
      <c r="I130"/>
      <c r="J130"/>
      <c r="K130"/>
      <c r="L130"/>
      <c r="M130"/>
      <c r="N130"/>
      <c r="O130"/>
      <c r="P130"/>
    </row>
    <row r="131" spans="1:16" ht="15.75" x14ac:dyDescent="0.25">
      <c r="A131" s="2"/>
      <c r="B131" s="54" t="s">
        <v>25</v>
      </c>
      <c r="C131" s="68" t="s">
        <v>96</v>
      </c>
      <c r="D131" s="68"/>
      <c r="E131" s="69">
        <v>1E-4</v>
      </c>
      <c r="F131" s="70">
        <f>SUM(F35*E131)</f>
        <v>0.21930000000000002</v>
      </c>
      <c r="G131" s="6"/>
      <c r="H131"/>
      <c r="I131"/>
      <c r="J131"/>
      <c r="K131"/>
      <c r="L131"/>
      <c r="M131"/>
      <c r="N131"/>
      <c r="O131"/>
      <c r="P131"/>
    </row>
    <row r="132" spans="1:16" ht="15.75" x14ac:dyDescent="0.25">
      <c r="A132" s="2"/>
      <c r="B132" s="54" t="s">
        <v>64</v>
      </c>
      <c r="C132" s="73" t="s">
        <v>97</v>
      </c>
      <c r="D132" s="68"/>
      <c r="E132" s="69">
        <v>4.36E-2</v>
      </c>
      <c r="F132" s="70">
        <f>SUM(F35*E132)</f>
        <v>95.614800000000002</v>
      </c>
      <c r="G132" s="6"/>
      <c r="H132"/>
      <c r="I132"/>
      <c r="J132"/>
      <c r="K132"/>
      <c r="L132"/>
      <c r="M132"/>
      <c r="N132"/>
      <c r="O132"/>
      <c r="P132"/>
    </row>
    <row r="133" spans="1:16" ht="15.75" x14ac:dyDescent="0.25">
      <c r="A133" s="2"/>
      <c r="B133" s="68"/>
      <c r="C133" s="68"/>
      <c r="D133" s="68"/>
      <c r="E133" s="74" t="s">
        <v>52</v>
      </c>
      <c r="F133" s="75">
        <f>SUM(F126+F127+F128+F129+F130+F131+F132)</f>
        <v>163.81929300000002</v>
      </c>
      <c r="G133" s="6"/>
      <c r="H133"/>
      <c r="I133"/>
      <c r="J133"/>
      <c r="K133"/>
      <c r="L133"/>
      <c r="M133"/>
      <c r="N133"/>
      <c r="O133"/>
      <c r="P133"/>
    </row>
    <row r="134" spans="1:16" ht="15.75" x14ac:dyDescent="0.25">
      <c r="A134" s="2"/>
      <c r="B134" s="35"/>
      <c r="C134" s="35"/>
      <c r="D134" s="35"/>
      <c r="E134" s="35"/>
      <c r="F134"/>
      <c r="G134" s="6"/>
      <c r="H134"/>
      <c r="I134"/>
      <c r="J134"/>
      <c r="K134"/>
      <c r="L134"/>
      <c r="M134"/>
      <c r="N134"/>
      <c r="O134"/>
      <c r="P134"/>
    </row>
    <row r="135" spans="1:16" ht="15.75" x14ac:dyDescent="0.25">
      <c r="A135" s="2"/>
      <c r="B135" s="44"/>
      <c r="C135" s="45" t="s">
        <v>100</v>
      </c>
      <c r="D135" s="45"/>
      <c r="E135" s="45"/>
      <c r="F135"/>
      <c r="G135" s="6"/>
      <c r="H135"/>
      <c r="I135"/>
      <c r="J135"/>
      <c r="K135"/>
      <c r="L135"/>
      <c r="M135"/>
      <c r="N135"/>
      <c r="O135"/>
      <c r="P135"/>
    </row>
    <row r="136" spans="1:16" ht="15.75" x14ac:dyDescent="0.25">
      <c r="A136" s="2"/>
      <c r="B136" s="54" t="s">
        <v>42</v>
      </c>
      <c r="C136" s="54" t="s">
        <v>90</v>
      </c>
      <c r="D136" s="74" t="s">
        <v>13</v>
      </c>
      <c r="E136" s="75">
        <f>F123</f>
        <v>137.076335</v>
      </c>
      <c r="F136"/>
      <c r="G136" s="6"/>
      <c r="H136"/>
      <c r="I136"/>
      <c r="J136"/>
      <c r="K136"/>
      <c r="L136"/>
      <c r="M136"/>
      <c r="N136"/>
      <c r="O136"/>
      <c r="P136"/>
    </row>
    <row r="137" spans="1:16" ht="15.75" x14ac:dyDescent="0.25">
      <c r="A137" s="2"/>
      <c r="B137" s="54" t="s">
        <v>48</v>
      </c>
      <c r="C137" s="54" t="s">
        <v>99</v>
      </c>
      <c r="D137" s="74" t="s">
        <v>13</v>
      </c>
      <c r="E137" s="75">
        <f>F133</f>
        <v>163.81929300000002</v>
      </c>
      <c r="F137"/>
      <c r="G137" s="6"/>
      <c r="H137"/>
      <c r="I137"/>
      <c r="J137"/>
      <c r="K137"/>
      <c r="L137"/>
      <c r="M137"/>
      <c r="N137"/>
      <c r="O137"/>
      <c r="P137"/>
    </row>
    <row r="138" spans="1:16" ht="15.75" x14ac:dyDescent="0.25">
      <c r="A138" s="2"/>
      <c r="B138" s="68"/>
      <c r="C138" s="68"/>
      <c r="D138" s="68"/>
      <c r="E138" s="74" t="s">
        <v>52</v>
      </c>
      <c r="F138" s="75">
        <f>SUM(E136+E137)</f>
        <v>300.89562799999999</v>
      </c>
      <c r="G138" s="6"/>
      <c r="H138"/>
      <c r="I138"/>
      <c r="J138"/>
      <c r="K138"/>
      <c r="L138"/>
      <c r="M138"/>
      <c r="N138"/>
      <c r="O138"/>
      <c r="P138"/>
    </row>
    <row r="139" spans="1:16" ht="15.75" x14ac:dyDescent="0.25">
      <c r="A139" s="2"/>
      <c r="B139"/>
      <c r="C139"/>
      <c r="D139"/>
      <c r="E139"/>
      <c r="F139"/>
      <c r="G139" s="6"/>
      <c r="H139"/>
      <c r="I139"/>
      <c r="J139"/>
      <c r="K139"/>
      <c r="L139"/>
      <c r="M139"/>
      <c r="N139"/>
      <c r="O139"/>
      <c r="P139"/>
    </row>
    <row r="140" spans="1:16" ht="15.75" x14ac:dyDescent="0.25">
      <c r="A140" s="2"/>
      <c r="B140" s="184" t="s">
        <v>101</v>
      </c>
      <c r="C140" s="184"/>
      <c r="D140" s="184"/>
      <c r="E140" s="184"/>
      <c r="F140"/>
      <c r="G140" s="6"/>
      <c r="H140"/>
      <c r="I140"/>
      <c r="J140"/>
      <c r="K140"/>
      <c r="L140"/>
      <c r="M140"/>
      <c r="N140"/>
      <c r="O140"/>
      <c r="P140"/>
    </row>
    <row r="141" spans="1:16" ht="15.75" x14ac:dyDescent="0.25">
      <c r="A141" s="2"/>
      <c r="B141" s="45" t="s">
        <v>102</v>
      </c>
      <c r="C141" s="66"/>
      <c r="D141" s="66"/>
      <c r="E141" s="66"/>
      <c r="F141" s="45"/>
      <c r="G141" s="6"/>
      <c r="H141"/>
      <c r="I141"/>
      <c r="J141"/>
      <c r="K141"/>
      <c r="L141"/>
      <c r="M141"/>
      <c r="N141"/>
      <c r="O141"/>
      <c r="P141"/>
    </row>
    <row r="142" spans="1:16" ht="15.75" x14ac:dyDescent="0.25">
      <c r="A142" s="2"/>
      <c r="B142" s="44" t="s">
        <v>103</v>
      </c>
      <c r="C142" s="45" t="s">
        <v>104</v>
      </c>
      <c r="D142" s="66"/>
      <c r="E142" s="67" t="s">
        <v>57</v>
      </c>
      <c r="F142" s="45" t="s">
        <v>13</v>
      </c>
      <c r="G142" s="6"/>
      <c r="H142"/>
      <c r="I142"/>
      <c r="J142"/>
      <c r="K142"/>
      <c r="L142"/>
      <c r="M142"/>
      <c r="N142"/>
      <c r="O142"/>
      <c r="P142"/>
    </row>
    <row r="143" spans="1:16" ht="15.75" x14ac:dyDescent="0.25">
      <c r="A143" s="2"/>
      <c r="B143" s="54" t="s">
        <v>14</v>
      </c>
      <c r="C143" s="73" t="s">
        <v>105</v>
      </c>
      <c r="D143" s="68"/>
      <c r="E143" s="76">
        <v>9.0899999999999995E-2</v>
      </c>
      <c r="F143" s="70">
        <f>SUM(F26*E143)</f>
        <v>166.8015</v>
      </c>
      <c r="G143" s="6"/>
      <c r="H143"/>
      <c r="I143"/>
      <c r="J143"/>
      <c r="K143"/>
      <c r="L143"/>
      <c r="M143"/>
      <c r="N143"/>
      <c r="O143"/>
      <c r="P143"/>
    </row>
    <row r="144" spans="1:16" ht="15.75" x14ac:dyDescent="0.25">
      <c r="A144" s="2"/>
      <c r="B144" s="54" t="s">
        <v>16</v>
      </c>
      <c r="C144" s="73" t="s">
        <v>106</v>
      </c>
      <c r="D144" s="68"/>
      <c r="E144" s="76">
        <v>1.66E-2</v>
      </c>
      <c r="F144" s="70">
        <f>SUM(F26*E144)</f>
        <v>30.461000000000002</v>
      </c>
      <c r="G144" s="6"/>
      <c r="H144"/>
      <c r="I144"/>
      <c r="J144"/>
      <c r="K144"/>
      <c r="L144"/>
      <c r="M144"/>
      <c r="N144"/>
      <c r="O144"/>
      <c r="P144"/>
    </row>
    <row r="145" spans="1:16" ht="15.75" x14ac:dyDescent="0.25">
      <c r="A145" s="2"/>
      <c r="B145" s="54" t="s">
        <v>18</v>
      </c>
      <c r="C145" s="73" t="s">
        <v>107</v>
      </c>
      <c r="D145" s="68"/>
      <c r="E145" s="76">
        <v>2.0000000000000001E-4</v>
      </c>
      <c r="F145" s="70">
        <f>SUM(F26*E145)</f>
        <v>0.36699999999999999</v>
      </c>
      <c r="G145" s="6"/>
      <c r="H145"/>
      <c r="I145"/>
      <c r="J145"/>
      <c r="K145"/>
      <c r="L145"/>
      <c r="M145"/>
      <c r="N145"/>
      <c r="O145"/>
      <c r="P145"/>
    </row>
    <row r="146" spans="1:16" ht="15.75" x14ac:dyDescent="0.25">
      <c r="A146" s="2"/>
      <c r="B146" s="54" t="s">
        <v>20</v>
      </c>
      <c r="C146" s="73" t="s">
        <v>108</v>
      </c>
      <c r="D146" s="68"/>
      <c r="E146" s="77">
        <v>8.2000000000000007E-3</v>
      </c>
      <c r="F146" s="70">
        <f>SUM(F26*E146)</f>
        <v>15.047000000000001</v>
      </c>
      <c r="G146" s="6"/>
      <c r="H146"/>
      <c r="I146"/>
      <c r="J146"/>
      <c r="K146"/>
      <c r="L146"/>
      <c r="M146"/>
      <c r="N146"/>
      <c r="O146"/>
      <c r="P146"/>
    </row>
    <row r="147" spans="1:16" ht="15.75" x14ac:dyDescent="0.25">
      <c r="A147" s="2"/>
      <c r="B147" s="54" t="s">
        <v>22</v>
      </c>
      <c r="C147" s="73" t="s">
        <v>109</v>
      </c>
      <c r="D147" s="68"/>
      <c r="E147" s="76">
        <v>2.9999999999999997E-4</v>
      </c>
      <c r="F147" s="70">
        <f>SUM(F26*E147)</f>
        <v>0.55049999999999999</v>
      </c>
      <c r="G147" s="6"/>
      <c r="H147"/>
      <c r="I147"/>
      <c r="J147"/>
      <c r="K147"/>
      <c r="L147"/>
      <c r="M147"/>
      <c r="N147"/>
      <c r="O147"/>
      <c r="P147"/>
    </row>
    <row r="148" spans="1:16" ht="15.75" x14ac:dyDescent="0.25">
      <c r="A148" s="2"/>
      <c r="B148" s="54" t="s">
        <v>25</v>
      </c>
      <c r="C148" s="73" t="s">
        <v>110</v>
      </c>
      <c r="D148" s="68"/>
      <c r="E148" s="76"/>
      <c r="F148" s="70"/>
      <c r="G148" s="6"/>
      <c r="H148"/>
      <c r="I148"/>
      <c r="J148"/>
      <c r="K148"/>
      <c r="L148"/>
      <c r="M148"/>
      <c r="N148"/>
      <c r="O148"/>
      <c r="P148"/>
    </row>
    <row r="149" spans="1:16" ht="15.75" x14ac:dyDescent="0.25">
      <c r="A149" s="2"/>
      <c r="B149" s="54" t="s">
        <v>64</v>
      </c>
      <c r="C149" s="73" t="s">
        <v>111</v>
      </c>
      <c r="D149" s="68"/>
      <c r="E149" s="76">
        <v>4.2700000000000002E-2</v>
      </c>
      <c r="F149" s="70">
        <f>SUM(F26*E149)</f>
        <v>78.354500000000002</v>
      </c>
      <c r="G149" s="6"/>
      <c r="H149" s="8"/>
      <c r="I149" s="8"/>
      <c r="J149"/>
      <c r="K149"/>
      <c r="L149"/>
      <c r="M149"/>
      <c r="N149"/>
      <c r="O149"/>
      <c r="P149"/>
    </row>
    <row r="150" spans="1:16" ht="15.75" x14ac:dyDescent="0.25">
      <c r="A150" s="2"/>
      <c r="B150" s="54"/>
      <c r="C150" s="73"/>
      <c r="D150" s="68"/>
      <c r="E150" s="76"/>
      <c r="F150" s="70"/>
      <c r="G150" s="6"/>
      <c r="H150" s="8"/>
      <c r="I150" s="8"/>
      <c r="J150"/>
      <c r="K150"/>
      <c r="L150"/>
      <c r="M150"/>
      <c r="N150"/>
      <c r="O150"/>
      <c r="P150"/>
    </row>
    <row r="151" spans="1:16" ht="15.75" x14ac:dyDescent="0.25">
      <c r="A151" s="2"/>
      <c r="B151" s="68"/>
      <c r="C151" s="68"/>
      <c r="D151" s="68"/>
      <c r="E151" s="78" t="s">
        <v>52</v>
      </c>
      <c r="F151" s="75">
        <f>SUM(F143:F149)</f>
        <v>291.58150000000001</v>
      </c>
      <c r="G151" s="6"/>
      <c r="H151" s="8"/>
      <c r="I151" s="8"/>
      <c r="J151"/>
      <c r="K151"/>
      <c r="L151"/>
      <c r="M151"/>
      <c r="N151"/>
      <c r="O151"/>
      <c r="P151"/>
    </row>
    <row r="152" spans="1:16" ht="15.75" x14ac:dyDescent="0.25">
      <c r="A152" s="2"/>
      <c r="B152" s="35"/>
      <c r="C152" s="35"/>
      <c r="D152" s="35"/>
      <c r="E152" s="35"/>
      <c r="F152" s="34"/>
      <c r="G152" s="6"/>
      <c r="H152" s="8"/>
      <c r="I152" s="8"/>
      <c r="J152"/>
      <c r="K152"/>
      <c r="L152"/>
      <c r="M152"/>
      <c r="N152"/>
      <c r="O152"/>
      <c r="P152"/>
    </row>
    <row r="153" spans="1:16" ht="15.75" x14ac:dyDescent="0.25">
      <c r="A153" s="2"/>
      <c r="B153" s="44" t="s">
        <v>112</v>
      </c>
      <c r="C153" s="45" t="s">
        <v>113</v>
      </c>
      <c r="D153" s="79"/>
      <c r="E153" s="79" t="s">
        <v>114</v>
      </c>
      <c r="F153" s="45" t="s">
        <v>13</v>
      </c>
      <c r="G153" s="6"/>
      <c r="H153" s="8"/>
      <c r="I153" s="8"/>
      <c r="J153"/>
      <c r="K153"/>
      <c r="L153"/>
      <c r="M153"/>
      <c r="N153"/>
      <c r="O153"/>
      <c r="P153"/>
    </row>
    <row r="154" spans="1:16" ht="15.75" x14ac:dyDescent="0.25">
      <c r="A154" s="2"/>
      <c r="B154" s="54" t="s">
        <v>14</v>
      </c>
      <c r="C154" s="73" t="s">
        <v>105</v>
      </c>
      <c r="D154" s="76"/>
      <c r="E154" s="76">
        <v>9.0899999999999995E-2</v>
      </c>
      <c r="F154" s="70">
        <f>SUM(F35*E143)</f>
        <v>199.34369999999998</v>
      </c>
      <c r="G154" s="6"/>
      <c r="H154" s="8"/>
      <c r="I154" s="8"/>
      <c r="J154"/>
      <c r="K154"/>
      <c r="L154"/>
      <c r="M154"/>
      <c r="N154"/>
      <c r="O154"/>
      <c r="P154"/>
    </row>
    <row r="155" spans="1:16" ht="15.75" x14ac:dyDescent="0.25">
      <c r="A155" s="2"/>
      <c r="B155" s="54" t="s">
        <v>16</v>
      </c>
      <c r="C155" s="73" t="s">
        <v>106</v>
      </c>
      <c r="D155" s="76"/>
      <c r="E155" s="76">
        <v>1.66E-2</v>
      </c>
      <c r="F155" s="70">
        <f>SUM(F35*E144)</f>
        <v>36.403799999999997</v>
      </c>
      <c r="G155" s="6"/>
      <c r="H155" s="8"/>
      <c r="I155" s="8"/>
      <c r="J155"/>
      <c r="K155"/>
      <c r="L155"/>
      <c r="M155"/>
      <c r="N155"/>
      <c r="O155"/>
      <c r="P155"/>
    </row>
    <row r="156" spans="1:16" ht="15.75" x14ac:dyDescent="0.25">
      <c r="A156" s="2"/>
      <c r="B156" s="54" t="s">
        <v>18</v>
      </c>
      <c r="C156" s="73" t="s">
        <v>107</v>
      </c>
      <c r="D156" s="76"/>
      <c r="E156" s="76">
        <v>2.0000000000000001E-4</v>
      </c>
      <c r="F156" s="70">
        <f>SUM(F35*E145)</f>
        <v>0.43860000000000005</v>
      </c>
      <c r="G156" s="6"/>
      <c r="H156" s="8"/>
      <c r="I156" s="8"/>
      <c r="J156"/>
      <c r="K156"/>
      <c r="L156"/>
      <c r="M156"/>
      <c r="N156"/>
      <c r="O156"/>
      <c r="P156"/>
    </row>
    <row r="157" spans="1:16" ht="15.75" x14ac:dyDescent="0.25">
      <c r="A157" s="2"/>
      <c r="B157" s="54" t="s">
        <v>20</v>
      </c>
      <c r="C157" s="73" t="s">
        <v>108</v>
      </c>
      <c r="D157" s="77"/>
      <c r="E157" s="77">
        <v>8.2000000000000007E-3</v>
      </c>
      <c r="F157" s="70">
        <f>SUM(F35*E146)</f>
        <v>17.982600000000001</v>
      </c>
      <c r="G157" s="6"/>
      <c r="H157" s="8"/>
      <c r="I157" s="8"/>
      <c r="J157"/>
      <c r="K157"/>
      <c r="L157"/>
      <c r="M157"/>
      <c r="N157"/>
      <c r="O157"/>
      <c r="P157"/>
    </row>
    <row r="158" spans="1:16" ht="15.75" x14ac:dyDescent="0.25">
      <c r="A158" s="2"/>
      <c r="B158" s="54" t="s">
        <v>22</v>
      </c>
      <c r="C158" s="73" t="s">
        <v>109</v>
      </c>
      <c r="D158" s="76"/>
      <c r="E158" s="76">
        <v>2.9999999999999997E-4</v>
      </c>
      <c r="F158" s="70">
        <f>SUM(F35*E147)</f>
        <v>0.65789999999999993</v>
      </c>
      <c r="G158" s="6"/>
      <c r="H158" s="8"/>
      <c r="I158" s="8"/>
      <c r="J158"/>
      <c r="K158"/>
      <c r="L158"/>
      <c r="M158"/>
      <c r="N158"/>
      <c r="O158"/>
      <c r="P158"/>
    </row>
    <row r="159" spans="1:16" ht="15.75" x14ac:dyDescent="0.25">
      <c r="A159" s="2"/>
      <c r="B159" s="54" t="s">
        <v>25</v>
      </c>
      <c r="C159" s="73" t="s">
        <v>110</v>
      </c>
      <c r="D159" s="76"/>
      <c r="E159" s="76"/>
      <c r="F159" s="70"/>
      <c r="G159" s="6"/>
      <c r="H159" s="8"/>
      <c r="I159" s="8"/>
      <c r="J159"/>
      <c r="K159"/>
      <c r="L159"/>
      <c r="M159"/>
      <c r="N159"/>
      <c r="O159"/>
      <c r="P159"/>
    </row>
    <row r="160" spans="1:16" ht="15.75" x14ac:dyDescent="0.25">
      <c r="A160" s="2"/>
      <c r="B160" s="74" t="s">
        <v>64</v>
      </c>
      <c r="C160" s="73" t="s">
        <v>111</v>
      </c>
      <c r="D160" s="68"/>
      <c r="E160" s="76">
        <v>4.2700000000000002E-2</v>
      </c>
      <c r="F160" s="70">
        <f>SUM(F35*E149)</f>
        <v>93.641100000000009</v>
      </c>
      <c r="G160" s="6"/>
      <c r="H160" s="8"/>
      <c r="I160" s="8"/>
      <c r="J160"/>
      <c r="K160"/>
      <c r="L160"/>
      <c r="M160"/>
      <c r="N160"/>
      <c r="O160"/>
      <c r="P160"/>
    </row>
    <row r="161" spans="1:16" ht="15.75" x14ac:dyDescent="0.25">
      <c r="A161" s="2"/>
      <c r="B161" s="74"/>
      <c r="C161" s="73"/>
      <c r="D161" s="68"/>
      <c r="E161" s="76"/>
      <c r="F161" s="70"/>
      <c r="G161" s="6"/>
      <c r="H161" s="8"/>
      <c r="I161" s="8"/>
      <c r="J161"/>
      <c r="K161"/>
      <c r="L161"/>
      <c r="M161"/>
      <c r="N161"/>
      <c r="O161"/>
      <c r="P161"/>
    </row>
    <row r="162" spans="1:16" ht="15.75" x14ac:dyDescent="0.25">
      <c r="A162" s="2"/>
      <c r="B162" s="68"/>
      <c r="C162" s="73"/>
      <c r="D162" s="76"/>
      <c r="E162" s="78" t="s">
        <v>52</v>
      </c>
      <c r="F162" s="75">
        <f>TRUNC(SUM(F154:F160),2)</f>
        <v>348.46</v>
      </c>
      <c r="G162" s="6"/>
      <c r="H162" s="8"/>
      <c r="I162" s="8"/>
      <c r="J162"/>
      <c r="K162"/>
      <c r="L162"/>
      <c r="M162"/>
      <c r="N162"/>
      <c r="O162"/>
      <c r="P162"/>
    </row>
    <row r="163" spans="1:16" ht="15.75" x14ac:dyDescent="0.25">
      <c r="A163" s="2"/>
      <c r="B163"/>
      <c r="C163"/>
      <c r="D163"/>
      <c r="E163"/>
      <c r="F163"/>
      <c r="G163" s="6"/>
      <c r="H163" s="8"/>
      <c r="I163" s="8"/>
      <c r="J163"/>
      <c r="K163"/>
      <c r="L163"/>
      <c r="M163"/>
      <c r="N163"/>
      <c r="O163"/>
      <c r="P163"/>
    </row>
    <row r="164" spans="1:16" ht="15.75" x14ac:dyDescent="0.25">
      <c r="A164" s="2"/>
      <c r="B164" s="45" t="s">
        <v>115</v>
      </c>
      <c r="C164" s="66"/>
      <c r="D164" s="66"/>
      <c r="E164" s="66"/>
      <c r="F164" s="45"/>
      <c r="G164" s="6"/>
      <c r="H164" s="8"/>
      <c r="I164" s="8"/>
      <c r="J164"/>
      <c r="K164"/>
      <c r="L164"/>
      <c r="M164"/>
      <c r="N164"/>
      <c r="O164"/>
      <c r="P164"/>
    </row>
    <row r="165" spans="1:16" ht="15.75" x14ac:dyDescent="0.25">
      <c r="A165" s="2"/>
      <c r="B165"/>
      <c r="C165"/>
      <c r="D165"/>
      <c r="E165"/>
      <c r="F165"/>
      <c r="G165" s="6"/>
      <c r="H165" s="8"/>
      <c r="I165" s="8"/>
      <c r="J165"/>
      <c r="K165"/>
      <c r="L165"/>
      <c r="M165"/>
      <c r="N165"/>
      <c r="O165"/>
      <c r="P165"/>
    </row>
    <row r="166" spans="1:16" ht="15.75" x14ac:dyDescent="0.25">
      <c r="A166" s="2"/>
      <c r="B166" s="45" t="s">
        <v>244</v>
      </c>
      <c r="C166" s="66"/>
      <c r="D166" s="45" t="s">
        <v>13</v>
      </c>
      <c r="E166"/>
      <c r="F166"/>
      <c r="G166" s="6"/>
      <c r="H166" s="8"/>
      <c r="I166" s="8"/>
      <c r="J166"/>
      <c r="K166"/>
      <c r="L166"/>
      <c r="M166"/>
      <c r="N166"/>
      <c r="O166"/>
      <c r="P166"/>
    </row>
    <row r="167" spans="1:16" ht="15.75" x14ac:dyDescent="0.25">
      <c r="A167" s="2"/>
      <c r="B167" s="80"/>
      <c r="C167" s="74"/>
      <c r="D167" s="68"/>
      <c r="E167"/>
      <c r="F167"/>
      <c r="G167" s="6"/>
      <c r="H167" s="8"/>
      <c r="I167" s="8"/>
      <c r="J167"/>
      <c r="K167"/>
      <c r="L167"/>
      <c r="M167"/>
      <c r="N167"/>
      <c r="O167"/>
      <c r="P167"/>
    </row>
    <row r="168" spans="1:16" ht="15.75" x14ac:dyDescent="0.25">
      <c r="A168" s="2"/>
      <c r="B168" s="68"/>
      <c r="C168" s="68" t="s">
        <v>116</v>
      </c>
      <c r="D168" s="70">
        <v>0</v>
      </c>
      <c r="E168"/>
      <c r="F168"/>
      <c r="G168" s="6"/>
      <c r="H168" s="8"/>
      <c r="I168" s="8"/>
      <c r="J168"/>
      <c r="K168"/>
      <c r="L168"/>
      <c r="M168"/>
      <c r="N168"/>
      <c r="O168"/>
      <c r="P168"/>
    </row>
    <row r="169" spans="1:16" ht="15.75" x14ac:dyDescent="0.25">
      <c r="A169" s="2"/>
      <c r="B169" s="68"/>
      <c r="C169" s="68"/>
      <c r="D169" s="68"/>
      <c r="E169" s="74" t="s">
        <v>52</v>
      </c>
      <c r="F169" s="75">
        <f>D168</f>
        <v>0</v>
      </c>
      <c r="G169" s="6"/>
      <c r="H169" s="8"/>
      <c r="I169" s="8"/>
      <c r="J169"/>
      <c r="K169"/>
      <c r="L169"/>
      <c r="M169"/>
      <c r="N169"/>
      <c r="O169"/>
      <c r="P169"/>
    </row>
    <row r="170" spans="1:16" ht="15.75" x14ac:dyDescent="0.25">
      <c r="A170" s="2"/>
      <c r="B170" s="45" t="s">
        <v>245</v>
      </c>
      <c r="C170" s="45"/>
      <c r="D170" s="45" t="s">
        <v>13</v>
      </c>
      <c r="E170" s="6"/>
      <c r="F170" s="6"/>
      <c r="G170" s="6"/>
      <c r="H170" s="8"/>
      <c r="I170" s="8"/>
      <c r="J170"/>
      <c r="K170"/>
      <c r="L170"/>
      <c r="M170"/>
      <c r="N170"/>
      <c r="O170"/>
      <c r="P170"/>
    </row>
    <row r="171" spans="1:16" ht="15.75" x14ac:dyDescent="0.25">
      <c r="A171" s="2"/>
      <c r="B171" s="80"/>
      <c r="C171" s="68"/>
      <c r="D171" s="68"/>
      <c r="E171" s="6"/>
      <c r="F171" s="6"/>
      <c r="G171" s="6"/>
      <c r="H171" s="8"/>
      <c r="I171" s="8"/>
      <c r="J171"/>
      <c r="K171"/>
      <c r="L171"/>
      <c r="M171"/>
      <c r="N171"/>
      <c r="O171"/>
      <c r="P171"/>
    </row>
    <row r="172" spans="1:16" ht="15.75" x14ac:dyDescent="0.25">
      <c r="A172" s="2"/>
      <c r="B172" s="68"/>
      <c r="C172" s="68" t="s">
        <v>116</v>
      </c>
      <c r="D172" s="70">
        <v>0</v>
      </c>
      <c r="E172" s="74" t="s">
        <v>52</v>
      </c>
      <c r="F172" s="75">
        <f>D172</f>
        <v>0</v>
      </c>
      <c r="G172" s="6"/>
      <c r="H172" s="8"/>
      <c r="I172" s="8"/>
      <c r="J172"/>
      <c r="K172"/>
      <c r="L172"/>
      <c r="M172"/>
      <c r="N172"/>
      <c r="O172"/>
      <c r="P172"/>
    </row>
    <row r="173" spans="1:16" ht="15.75" x14ac:dyDescent="0.25">
      <c r="A173" s="2"/>
      <c r="B173" s="7"/>
      <c r="C173" s="7"/>
      <c r="D173" s="7"/>
      <c r="E173" s="7"/>
      <c r="F173" s="7"/>
      <c r="G173" s="6"/>
      <c r="H173" s="8"/>
      <c r="I173" s="8"/>
      <c r="J173"/>
      <c r="K173"/>
      <c r="L173"/>
      <c r="M173"/>
      <c r="N173"/>
      <c r="O173"/>
      <c r="P173"/>
    </row>
    <row r="174" spans="1:16" ht="15.75" x14ac:dyDescent="0.25">
      <c r="A174" s="2"/>
      <c r="B174" s="81" t="s">
        <v>117</v>
      </c>
      <c r="C174" s="82"/>
      <c r="D174" s="82"/>
      <c r="E174" s="82"/>
      <c r="F174" s="82"/>
      <c r="G174" s="6"/>
      <c r="H174" s="8"/>
      <c r="I174" s="8"/>
      <c r="J174"/>
      <c r="K174"/>
      <c r="L174"/>
      <c r="M174"/>
      <c r="N174"/>
      <c r="O174"/>
      <c r="P174"/>
    </row>
    <row r="175" spans="1:16" ht="15.75" x14ac:dyDescent="0.25">
      <c r="A175" s="2"/>
      <c r="B175" s="44">
        <v>5</v>
      </c>
      <c r="C175" s="45" t="s">
        <v>118</v>
      </c>
      <c r="D175" s="45" t="s">
        <v>13</v>
      </c>
      <c r="E175" s="6"/>
      <c r="F175" s="6"/>
      <c r="G175" s="6"/>
      <c r="H175" s="8"/>
      <c r="I175" s="8"/>
      <c r="J175"/>
      <c r="K175"/>
      <c r="L175"/>
      <c r="M175"/>
      <c r="N175"/>
      <c r="O175"/>
      <c r="P175"/>
    </row>
    <row r="176" spans="1:16" ht="15.75" x14ac:dyDescent="0.25">
      <c r="A176" s="2"/>
      <c r="B176" s="54" t="s">
        <v>103</v>
      </c>
      <c r="C176" s="68" t="s">
        <v>119</v>
      </c>
      <c r="D176" s="70">
        <f>F151</f>
        <v>291.58150000000001</v>
      </c>
      <c r="E176" s="6"/>
      <c r="F176" s="6"/>
      <c r="G176" s="6"/>
      <c r="H176" s="8"/>
      <c r="I176" s="8"/>
      <c r="J176"/>
      <c r="K176"/>
      <c r="L176"/>
      <c r="M176"/>
      <c r="N176"/>
      <c r="O176"/>
      <c r="P176"/>
    </row>
    <row r="177" spans="1:16" ht="15.75" x14ac:dyDescent="0.25">
      <c r="A177" s="2"/>
      <c r="B177" s="54" t="s">
        <v>120</v>
      </c>
      <c r="C177" s="68" t="s">
        <v>121</v>
      </c>
      <c r="D177" s="70">
        <f>F169</f>
        <v>0</v>
      </c>
      <c r="E177" s="6"/>
      <c r="F177" s="6"/>
      <c r="G177" s="6"/>
      <c r="H177" s="8"/>
      <c r="I177" s="8"/>
      <c r="J177"/>
      <c r="K177"/>
      <c r="L177"/>
      <c r="M177"/>
      <c r="N177"/>
      <c r="O177"/>
      <c r="P177"/>
    </row>
    <row r="178" spans="1:16" ht="15.75" x14ac:dyDescent="0.25">
      <c r="A178" s="2"/>
      <c r="B178" s="80"/>
      <c r="C178" s="68"/>
      <c r="D178" s="37"/>
      <c r="E178" s="74" t="s">
        <v>52</v>
      </c>
      <c r="F178" s="83">
        <f>TRUNC(SUM(D176:D177),2)</f>
        <v>291.58</v>
      </c>
      <c r="G178" s="6"/>
      <c r="H178" s="8"/>
      <c r="I178" s="8"/>
      <c r="J178"/>
      <c r="K178"/>
      <c r="L178"/>
      <c r="M178"/>
      <c r="N178"/>
      <c r="O178"/>
      <c r="P178"/>
    </row>
    <row r="179" spans="1:16" ht="15.75" x14ac:dyDescent="0.25">
      <c r="A179" s="2"/>
      <c r="B179" s="35"/>
      <c r="C179" s="35"/>
      <c r="D179" s="35"/>
      <c r="E179" s="6"/>
      <c r="F179" s="6"/>
      <c r="G179" s="6"/>
      <c r="H179" s="8"/>
      <c r="I179" s="8"/>
      <c r="J179"/>
      <c r="K179"/>
      <c r="L179"/>
      <c r="M179"/>
      <c r="N179"/>
      <c r="O179"/>
      <c r="P179"/>
    </row>
    <row r="180" spans="1:16" ht="15.75" x14ac:dyDescent="0.25">
      <c r="A180" s="2"/>
      <c r="B180" s="44">
        <v>5</v>
      </c>
      <c r="C180" s="45" t="s">
        <v>122</v>
      </c>
      <c r="D180" s="45" t="s">
        <v>13</v>
      </c>
      <c r="E180" s="6"/>
      <c r="F180" s="6"/>
      <c r="G180" s="6"/>
      <c r="H180" s="8"/>
      <c r="I180" s="8"/>
      <c r="J180"/>
      <c r="K180"/>
      <c r="L180"/>
      <c r="M180"/>
      <c r="N180"/>
      <c r="O180"/>
      <c r="P180"/>
    </row>
    <row r="181" spans="1:16" ht="15.75" x14ac:dyDescent="0.25">
      <c r="A181" s="2"/>
      <c r="B181" s="54" t="s">
        <v>112</v>
      </c>
      <c r="C181" s="68" t="s">
        <v>119</v>
      </c>
      <c r="D181" s="70">
        <f>F162</f>
        <v>348.46</v>
      </c>
      <c r="E181" s="6"/>
      <c r="F181" s="6"/>
      <c r="G181" s="6"/>
      <c r="H181" s="8"/>
      <c r="I181" s="8"/>
      <c r="J181"/>
      <c r="K181"/>
      <c r="L181"/>
      <c r="M181"/>
      <c r="N181"/>
      <c r="O181"/>
      <c r="P181"/>
    </row>
    <row r="182" spans="1:16" ht="15.75" x14ac:dyDescent="0.25">
      <c r="A182" s="2"/>
      <c r="B182" s="54" t="s">
        <v>123</v>
      </c>
      <c r="C182" s="68" t="s">
        <v>121</v>
      </c>
      <c r="D182" s="70">
        <f>F172</f>
        <v>0</v>
      </c>
      <c r="E182" s="6"/>
      <c r="F182" s="6"/>
      <c r="G182" s="6"/>
      <c r="H182" s="8"/>
      <c r="I182" s="8"/>
      <c r="J182"/>
      <c r="K182"/>
      <c r="L182"/>
      <c r="M182"/>
      <c r="N182"/>
      <c r="O182"/>
      <c r="P182"/>
    </row>
    <row r="183" spans="1:16" ht="15.75" x14ac:dyDescent="0.25">
      <c r="A183" s="2"/>
      <c r="B183" s="84"/>
      <c r="C183" s="68"/>
      <c r="D183" s="37"/>
      <c r="E183" s="74" t="s">
        <v>52</v>
      </c>
      <c r="F183" s="75">
        <f>TRUNC(SUM(D181:D182),2)</f>
        <v>348.46</v>
      </c>
      <c r="G183" s="6"/>
      <c r="H183" s="8"/>
      <c r="I183" s="8"/>
      <c r="J183"/>
      <c r="K183"/>
      <c r="L183"/>
      <c r="M183"/>
      <c r="N183"/>
      <c r="O183"/>
      <c r="P183"/>
    </row>
    <row r="184" spans="1:16" ht="15.75" x14ac:dyDescent="0.25">
      <c r="A184"/>
      <c r="B184"/>
      <c r="C184"/>
      <c r="D184"/>
      <c r="E184"/>
      <c r="F184"/>
      <c r="G184" s="6"/>
      <c r="H184" s="8"/>
      <c r="I184" s="8"/>
      <c r="J184"/>
      <c r="K184"/>
      <c r="L184"/>
      <c r="M184"/>
      <c r="N184"/>
      <c r="O184"/>
      <c r="P184"/>
    </row>
    <row r="185" spans="1:16" ht="15.75" x14ac:dyDescent="0.25">
      <c r="A185"/>
      <c r="B185"/>
      <c r="C185" s="65"/>
      <c r="D185" s="85" t="s">
        <v>243</v>
      </c>
      <c r="E185" s="65"/>
      <c r="F185" s="65"/>
      <c r="G185"/>
      <c r="H185" s="8"/>
      <c r="I185" s="8"/>
      <c r="J185"/>
      <c r="K185"/>
      <c r="L185"/>
      <c r="M185"/>
      <c r="N185"/>
      <c r="O185"/>
      <c r="P185"/>
    </row>
    <row r="186" spans="1:16" ht="15.75" x14ac:dyDescent="0.25">
      <c r="A186"/>
      <c r="B186"/>
      <c r="C186"/>
      <c r="D186"/>
      <c r="E186"/>
      <c r="F186"/>
      <c r="G186" s="6"/>
      <c r="H186" s="8"/>
      <c r="I186" s="8"/>
      <c r="J186"/>
      <c r="K186"/>
      <c r="L186"/>
      <c r="M186"/>
      <c r="N186"/>
      <c r="O186"/>
      <c r="P186"/>
    </row>
    <row r="187" spans="1:16" ht="15.75" x14ac:dyDescent="0.25">
      <c r="A187"/>
      <c r="B187"/>
      <c r="C187" s="44" t="s">
        <v>124</v>
      </c>
      <c r="D187" s="45"/>
      <c r="E187" s="45"/>
      <c r="F187" s="45"/>
      <c r="G187" s="45"/>
      <c r="H187" s="8"/>
      <c r="I187" s="8"/>
      <c r="J187"/>
      <c r="K187"/>
      <c r="L187"/>
      <c r="M187"/>
      <c r="N187"/>
      <c r="O187"/>
      <c r="P187"/>
    </row>
    <row r="188" spans="1:16" ht="15.75" x14ac:dyDescent="0.25">
      <c r="A188"/>
      <c r="B188"/>
      <c r="C188" s="86" t="s">
        <v>125</v>
      </c>
      <c r="D188" s="86" t="s">
        <v>126</v>
      </c>
      <c r="E188" s="86" t="s">
        <v>127</v>
      </c>
      <c r="F188" s="86" t="s">
        <v>128</v>
      </c>
      <c r="G188" s="86" t="s">
        <v>129</v>
      </c>
      <c r="H188" s="8"/>
      <c r="I188" s="8"/>
      <c r="J188"/>
      <c r="K188"/>
      <c r="L188"/>
      <c r="M188"/>
      <c r="N188"/>
      <c r="O188"/>
      <c r="P188"/>
    </row>
    <row r="189" spans="1:16" ht="15.75" x14ac:dyDescent="0.25">
      <c r="A189"/>
      <c r="B189"/>
      <c r="C189" s="68" t="s">
        <v>279</v>
      </c>
      <c r="D189" s="70">
        <v>109.99</v>
      </c>
      <c r="E189" s="87">
        <v>2</v>
      </c>
      <c r="F189" s="87">
        <v>6</v>
      </c>
      <c r="G189" s="88">
        <f t="shared" ref="G189:G200" si="0">SUM(D189*E189/F189)</f>
        <v>36.663333333333334</v>
      </c>
      <c r="H189" s="8"/>
      <c r="I189" s="8"/>
      <c r="J189"/>
      <c r="K189"/>
      <c r="L189"/>
      <c r="M189"/>
      <c r="N189"/>
      <c r="O189"/>
      <c r="P189"/>
    </row>
    <row r="190" spans="1:16" ht="15.75" x14ac:dyDescent="0.25">
      <c r="A190"/>
      <c r="B190"/>
      <c r="C190" s="68" t="s">
        <v>270</v>
      </c>
      <c r="D190" s="70">
        <v>57.47</v>
      </c>
      <c r="E190" s="87">
        <v>2</v>
      </c>
      <c r="F190" s="87">
        <v>6</v>
      </c>
      <c r="G190" s="88">
        <f t="shared" si="0"/>
        <v>19.156666666666666</v>
      </c>
      <c r="H190" s="8"/>
      <c r="I190" s="8"/>
      <c r="J190"/>
      <c r="K190"/>
      <c r="L190"/>
      <c r="M190"/>
      <c r="N190"/>
      <c r="O190"/>
      <c r="P190"/>
    </row>
    <row r="191" spans="1:16" ht="15.75" x14ac:dyDescent="0.25">
      <c r="A191"/>
      <c r="B191"/>
      <c r="C191" s="68" t="s">
        <v>271</v>
      </c>
      <c r="D191" s="70">
        <v>29.9</v>
      </c>
      <c r="E191" s="87">
        <v>2</v>
      </c>
      <c r="F191" s="87">
        <v>6</v>
      </c>
      <c r="G191" s="88">
        <f t="shared" si="0"/>
        <v>9.9666666666666668</v>
      </c>
      <c r="H191" s="8"/>
      <c r="I191" s="8"/>
      <c r="J191"/>
      <c r="K191"/>
      <c r="L191"/>
      <c r="M191"/>
      <c r="N191"/>
      <c r="O191"/>
      <c r="P191"/>
    </row>
    <row r="192" spans="1:16" ht="15.75" x14ac:dyDescent="0.25">
      <c r="A192"/>
      <c r="B192"/>
      <c r="C192" s="68" t="s">
        <v>272</v>
      </c>
      <c r="D192" s="70">
        <v>36.74</v>
      </c>
      <c r="E192" s="87">
        <v>2</v>
      </c>
      <c r="F192" s="87">
        <v>3</v>
      </c>
      <c r="G192" s="88">
        <f t="shared" si="0"/>
        <v>24.493333333333336</v>
      </c>
      <c r="H192" s="8"/>
      <c r="I192" s="8"/>
      <c r="J192"/>
      <c r="K192"/>
      <c r="L192"/>
      <c r="M192"/>
      <c r="N192"/>
      <c r="O192"/>
      <c r="P192"/>
    </row>
    <row r="193" spans="1:16" ht="15.75" x14ac:dyDescent="0.25">
      <c r="A193"/>
      <c r="B193"/>
      <c r="C193" s="68" t="s">
        <v>273</v>
      </c>
      <c r="D193" s="70">
        <v>72</v>
      </c>
      <c r="E193" s="87">
        <v>2</v>
      </c>
      <c r="F193" s="87">
        <v>3</v>
      </c>
      <c r="G193" s="88">
        <f t="shared" si="0"/>
        <v>48</v>
      </c>
      <c r="H193" s="8"/>
      <c r="I193" s="8"/>
      <c r="J193"/>
      <c r="K193"/>
      <c r="L193"/>
      <c r="M193"/>
      <c r="N193"/>
      <c r="O193"/>
      <c r="P193"/>
    </row>
    <row r="194" spans="1:16" ht="15.75" x14ac:dyDescent="0.25">
      <c r="A194"/>
      <c r="B194"/>
      <c r="C194" s="68" t="s">
        <v>130</v>
      </c>
      <c r="D194" s="70">
        <v>15.99</v>
      </c>
      <c r="E194" s="87">
        <v>2</v>
      </c>
      <c r="F194" s="87">
        <v>3</v>
      </c>
      <c r="G194" s="88">
        <f t="shared" si="0"/>
        <v>10.66</v>
      </c>
      <c r="H194" s="8"/>
      <c r="I194" s="8"/>
      <c r="J194"/>
      <c r="K194"/>
      <c r="L194"/>
      <c r="M194"/>
      <c r="N194"/>
      <c r="O194"/>
      <c r="P194"/>
    </row>
    <row r="195" spans="1:16" ht="15.75" x14ac:dyDescent="0.25">
      <c r="A195"/>
      <c r="B195"/>
      <c r="C195" s="68" t="s">
        <v>274</v>
      </c>
      <c r="D195" s="70">
        <v>56.9</v>
      </c>
      <c r="E195" s="87">
        <v>1</v>
      </c>
      <c r="F195" s="87">
        <v>6</v>
      </c>
      <c r="G195" s="88">
        <f t="shared" si="0"/>
        <v>9.4833333333333325</v>
      </c>
      <c r="H195" s="8"/>
      <c r="I195" s="8"/>
      <c r="J195"/>
      <c r="K195"/>
      <c r="L195"/>
      <c r="M195"/>
      <c r="N195"/>
      <c r="O195"/>
      <c r="P195"/>
    </row>
    <row r="196" spans="1:16" ht="15.75" x14ac:dyDescent="0.25">
      <c r="A196"/>
      <c r="B196"/>
      <c r="C196" s="68" t="s">
        <v>275</v>
      </c>
      <c r="D196" s="70">
        <v>31.28</v>
      </c>
      <c r="E196" s="87">
        <v>1</v>
      </c>
      <c r="F196" s="87">
        <v>6</v>
      </c>
      <c r="G196" s="88">
        <f t="shared" si="0"/>
        <v>5.2133333333333338</v>
      </c>
      <c r="H196" s="8"/>
      <c r="I196" s="8"/>
      <c r="J196"/>
      <c r="K196"/>
      <c r="L196"/>
      <c r="M196"/>
      <c r="N196"/>
      <c r="O196"/>
      <c r="P196"/>
    </row>
    <row r="197" spans="1:16" ht="15.75" x14ac:dyDescent="0.25">
      <c r="A197"/>
      <c r="B197"/>
      <c r="C197" s="68" t="s">
        <v>276</v>
      </c>
      <c r="D197" s="70">
        <v>10.55</v>
      </c>
      <c r="E197" s="87">
        <v>1</v>
      </c>
      <c r="F197" s="87">
        <v>6</v>
      </c>
      <c r="G197" s="88">
        <f t="shared" si="0"/>
        <v>1.7583333333333335</v>
      </c>
      <c r="H197" s="8"/>
      <c r="I197" s="8"/>
      <c r="J197"/>
      <c r="K197"/>
      <c r="L197"/>
      <c r="M197"/>
      <c r="N197"/>
      <c r="O197"/>
      <c r="P197"/>
    </row>
    <row r="198" spans="1:16" ht="15.75" x14ac:dyDescent="0.25">
      <c r="A198"/>
      <c r="B198"/>
      <c r="C198" s="68" t="s">
        <v>277</v>
      </c>
      <c r="D198" s="70">
        <v>26.9</v>
      </c>
      <c r="E198" s="87">
        <v>1</v>
      </c>
      <c r="F198" s="87">
        <v>3</v>
      </c>
      <c r="G198" s="88">
        <f t="shared" si="0"/>
        <v>8.9666666666666668</v>
      </c>
      <c r="H198" s="8"/>
      <c r="I198" s="8"/>
      <c r="J198"/>
      <c r="K198"/>
      <c r="L198"/>
      <c r="M198"/>
      <c r="N198"/>
      <c r="O198"/>
      <c r="P198"/>
    </row>
    <row r="199" spans="1:16" ht="15.75" x14ac:dyDescent="0.25">
      <c r="A199"/>
      <c r="B199"/>
      <c r="C199" s="68" t="s">
        <v>295</v>
      </c>
      <c r="D199" s="70">
        <v>12.25</v>
      </c>
      <c r="E199" s="87">
        <v>13</v>
      </c>
      <c r="F199" s="87">
        <v>1</v>
      </c>
      <c r="G199" s="88">
        <f t="shared" si="0"/>
        <v>159.25</v>
      </c>
      <c r="H199" s="8"/>
      <c r="I199" s="8"/>
      <c r="J199"/>
      <c r="K199"/>
      <c r="L199"/>
      <c r="M199"/>
      <c r="N199"/>
      <c r="O199"/>
      <c r="P199"/>
    </row>
    <row r="200" spans="1:16" ht="15.75" x14ac:dyDescent="0.25">
      <c r="A200"/>
      <c r="B200"/>
      <c r="C200" s="68" t="s">
        <v>278</v>
      </c>
      <c r="D200" s="70">
        <v>28.15</v>
      </c>
      <c r="E200" s="87">
        <v>2</v>
      </c>
      <c r="F200" s="87">
        <v>6</v>
      </c>
      <c r="G200" s="88">
        <f t="shared" si="0"/>
        <v>9.3833333333333329</v>
      </c>
      <c r="H200" s="8"/>
      <c r="I200" s="8"/>
      <c r="J200"/>
      <c r="K200"/>
      <c r="L200"/>
      <c r="M200"/>
      <c r="N200"/>
      <c r="O200"/>
      <c r="P200"/>
    </row>
    <row r="201" spans="1:16" ht="15.75" x14ac:dyDescent="0.25">
      <c r="A201"/>
      <c r="B201"/>
      <c r="C201" s="68"/>
      <c r="D201" s="70"/>
      <c r="E201" s="87"/>
      <c r="F201" s="87"/>
      <c r="G201" s="88"/>
      <c r="H201" s="8"/>
      <c r="I201" s="8"/>
      <c r="J201"/>
      <c r="K201"/>
      <c r="L201"/>
      <c r="M201"/>
      <c r="N201"/>
      <c r="O201"/>
      <c r="P201"/>
    </row>
    <row r="202" spans="1:16" ht="15.75" x14ac:dyDescent="0.25">
      <c r="A202"/>
      <c r="B202"/>
      <c r="C202" s="68"/>
      <c r="D202" s="68"/>
      <c r="E202" s="68"/>
      <c r="F202" s="68"/>
      <c r="G202" s="78" t="s">
        <v>52</v>
      </c>
      <c r="H202" s="75">
        <f>TRUNC(SUM(G189:G200),2)</f>
        <v>342.99</v>
      </c>
      <c r="I202" s="8"/>
      <c r="J202"/>
      <c r="K202"/>
      <c r="L202"/>
      <c r="M202"/>
      <c r="N202"/>
      <c r="O202"/>
      <c r="P202"/>
    </row>
    <row r="203" spans="1:16" ht="15.75" x14ac:dyDescent="0.25">
      <c r="A203"/>
      <c r="B203"/>
      <c r="C203" s="6"/>
      <c r="D203" s="6"/>
      <c r="E203" s="8"/>
      <c r="F203" s="6"/>
      <c r="G203" s="6"/>
      <c r="H203" s="8"/>
      <c r="I203" s="8"/>
      <c r="J203"/>
      <c r="K203"/>
      <c r="L203"/>
      <c r="M203"/>
      <c r="N203"/>
      <c r="O203"/>
      <c r="P203"/>
    </row>
    <row r="204" spans="1:16" ht="15.75" x14ac:dyDescent="0.25">
      <c r="A204"/>
      <c r="B204"/>
      <c r="C204" s="44" t="s">
        <v>246</v>
      </c>
      <c r="D204" s="66"/>
      <c r="E204" s="66"/>
      <c r="F204" s="66"/>
      <c r="G204" s="66"/>
      <c r="H204" s="8"/>
      <c r="I204" s="8"/>
      <c r="J204"/>
      <c r="K204"/>
      <c r="L204"/>
      <c r="M204"/>
      <c r="N204"/>
      <c r="O204"/>
      <c r="P204"/>
    </row>
    <row r="205" spans="1:16" ht="15.75" x14ac:dyDescent="0.25">
      <c r="A205"/>
      <c r="B205"/>
      <c r="C205" s="74" t="s">
        <v>125</v>
      </c>
      <c r="D205" s="74" t="s">
        <v>126</v>
      </c>
      <c r="E205" s="74" t="s">
        <v>132</v>
      </c>
      <c r="F205" s="74" t="s">
        <v>128</v>
      </c>
      <c r="G205" s="74" t="s">
        <v>129</v>
      </c>
      <c r="H205" s="8"/>
      <c r="I205" s="8"/>
      <c r="J205"/>
      <c r="K205"/>
      <c r="L205"/>
      <c r="M205"/>
      <c r="N205"/>
      <c r="O205"/>
      <c r="P205"/>
    </row>
    <row r="206" spans="1:16" ht="15.75" x14ac:dyDescent="0.25">
      <c r="A206"/>
      <c r="B206"/>
      <c r="C206" s="68" t="s">
        <v>279</v>
      </c>
      <c r="D206" s="70">
        <v>109.99</v>
      </c>
      <c r="E206" s="87">
        <v>2</v>
      </c>
      <c r="F206" s="87">
        <v>6</v>
      </c>
      <c r="G206" s="88">
        <f t="shared" ref="G206:G211" si="1">SUM(D206*E206/F206)</f>
        <v>36.663333333333334</v>
      </c>
      <c r="H206" s="8"/>
      <c r="I206" s="8"/>
      <c r="J206"/>
      <c r="K206"/>
      <c r="L206"/>
      <c r="M206"/>
      <c r="N206"/>
      <c r="O206"/>
      <c r="P206"/>
    </row>
    <row r="207" spans="1:16" ht="15.75" x14ac:dyDescent="0.25">
      <c r="A207"/>
      <c r="B207"/>
      <c r="C207" s="68" t="s">
        <v>270</v>
      </c>
      <c r="D207" s="70">
        <v>57.47</v>
      </c>
      <c r="E207" s="87">
        <v>2</v>
      </c>
      <c r="F207" s="87">
        <v>6</v>
      </c>
      <c r="G207" s="88">
        <f t="shared" si="1"/>
        <v>19.156666666666666</v>
      </c>
      <c r="H207" s="8"/>
      <c r="I207" s="8"/>
      <c r="J207"/>
      <c r="K207"/>
      <c r="L207"/>
      <c r="M207"/>
      <c r="N207"/>
      <c r="O207"/>
      <c r="P207"/>
    </row>
    <row r="208" spans="1:16" ht="15.75" x14ac:dyDescent="0.25">
      <c r="A208"/>
      <c r="B208"/>
      <c r="C208" s="68" t="s">
        <v>271</v>
      </c>
      <c r="D208" s="70">
        <v>29.9</v>
      </c>
      <c r="E208" s="87">
        <v>2</v>
      </c>
      <c r="F208" s="87">
        <v>6</v>
      </c>
      <c r="G208" s="88">
        <f t="shared" si="1"/>
        <v>9.9666666666666668</v>
      </c>
      <c r="H208" s="8"/>
      <c r="I208" s="8"/>
      <c r="J208"/>
      <c r="K208"/>
      <c r="L208"/>
      <c r="M208"/>
      <c r="N208"/>
      <c r="O208"/>
      <c r="P208"/>
    </row>
    <row r="209" spans="1:16" ht="15.75" x14ac:dyDescent="0.25">
      <c r="A209"/>
      <c r="B209"/>
      <c r="C209" s="68" t="s">
        <v>280</v>
      </c>
      <c r="D209" s="70">
        <v>56.9</v>
      </c>
      <c r="E209" s="87">
        <v>1</v>
      </c>
      <c r="F209" s="87">
        <v>6</v>
      </c>
      <c r="G209" s="88">
        <f t="shared" si="1"/>
        <v>9.4833333333333325</v>
      </c>
      <c r="H209" s="8"/>
      <c r="I209" s="8"/>
      <c r="J209"/>
      <c r="K209"/>
      <c r="L209"/>
      <c r="M209"/>
      <c r="N209"/>
      <c r="O209"/>
      <c r="P209"/>
    </row>
    <row r="210" spans="1:16" ht="15.75" x14ac:dyDescent="0.25">
      <c r="A210"/>
      <c r="B210"/>
      <c r="C210" s="68" t="s">
        <v>277</v>
      </c>
      <c r="D210" s="70">
        <v>26.9</v>
      </c>
      <c r="E210" s="87">
        <v>1</v>
      </c>
      <c r="F210" s="87">
        <v>3</v>
      </c>
      <c r="G210" s="88">
        <f t="shared" si="1"/>
        <v>8.9666666666666668</v>
      </c>
      <c r="H210" s="8"/>
      <c r="I210" s="8"/>
      <c r="J210"/>
      <c r="K210"/>
      <c r="L210"/>
      <c r="M210"/>
      <c r="N210"/>
      <c r="O210"/>
      <c r="P210"/>
    </row>
    <row r="211" spans="1:16" ht="15.75" x14ac:dyDescent="0.25">
      <c r="A211"/>
      <c r="B211"/>
      <c r="C211" s="68" t="s">
        <v>278</v>
      </c>
      <c r="D211" s="70">
        <v>28.15</v>
      </c>
      <c r="E211" s="87">
        <v>2</v>
      </c>
      <c r="F211" s="87">
        <v>6</v>
      </c>
      <c r="G211" s="88">
        <f t="shared" si="1"/>
        <v>9.3833333333333329</v>
      </c>
      <c r="H211" s="8"/>
      <c r="I211" s="8"/>
      <c r="J211"/>
      <c r="K211"/>
      <c r="L211"/>
      <c r="M211"/>
      <c r="N211"/>
      <c r="O211"/>
      <c r="P211"/>
    </row>
    <row r="212" spans="1:16" ht="15.75" x14ac:dyDescent="0.25">
      <c r="A212"/>
      <c r="B212"/>
      <c r="C212" s="87"/>
      <c r="D212" s="70"/>
      <c r="E212" s="87"/>
      <c r="F212" s="87"/>
      <c r="G212" s="70"/>
      <c r="H212" s="8"/>
      <c r="I212" s="8"/>
      <c r="J212"/>
      <c r="K212"/>
      <c r="L212"/>
      <c r="M212"/>
      <c r="N212"/>
      <c r="O212"/>
      <c r="P212"/>
    </row>
    <row r="213" spans="1:16" ht="15.75" x14ac:dyDescent="0.25">
      <c r="A213"/>
      <c r="B213"/>
      <c r="C213" s="87"/>
      <c r="D213" s="70"/>
      <c r="E213" s="87"/>
      <c r="F213" s="87"/>
      <c r="G213" s="78" t="s">
        <v>52</v>
      </c>
      <c r="H213" s="167">
        <f>TRUNC(SUM(G206:G212),2)</f>
        <v>93.62</v>
      </c>
      <c r="I213" s="8"/>
      <c r="J213"/>
      <c r="K213"/>
      <c r="L213"/>
      <c r="M213"/>
      <c r="N213"/>
      <c r="O213"/>
      <c r="P213"/>
    </row>
    <row r="214" spans="1:16" ht="15.75" x14ac:dyDescent="0.25">
      <c r="A214"/>
      <c r="B214"/>
      <c r="C214"/>
      <c r="D214"/>
      <c r="E214"/>
      <c r="F214"/>
      <c r="G214"/>
      <c r="H214" s="8"/>
      <c r="I214" s="8"/>
      <c r="J214"/>
      <c r="K214"/>
      <c r="L214"/>
      <c r="M214"/>
      <c r="N214"/>
      <c r="O214"/>
      <c r="P214"/>
    </row>
    <row r="215" spans="1:16" ht="15.75" x14ac:dyDescent="0.25">
      <c r="A215"/>
      <c r="B215"/>
      <c r="C215" s="168" t="s">
        <v>254</v>
      </c>
      <c r="D215" s="169"/>
      <c r="E215" s="169"/>
      <c r="F215" s="169"/>
      <c r="G215" s="169"/>
      <c r="H215" s="8"/>
      <c r="I215" s="8"/>
      <c r="J215"/>
      <c r="K215"/>
      <c r="L215"/>
      <c r="M215"/>
      <c r="N215"/>
      <c r="O215"/>
      <c r="P215"/>
    </row>
    <row r="216" spans="1:16" ht="15.75" x14ac:dyDescent="0.25">
      <c r="A216"/>
      <c r="B216"/>
      <c r="C216" s="54" t="s">
        <v>124</v>
      </c>
      <c r="D216" s="74"/>
      <c r="E216" s="74"/>
      <c r="F216" s="74"/>
      <c r="G216" s="75">
        <f>H202</f>
        <v>342.99</v>
      </c>
      <c r="H216" s="8"/>
      <c r="I216" s="8"/>
      <c r="J216"/>
      <c r="K216"/>
      <c r="L216"/>
      <c r="M216"/>
      <c r="N216"/>
      <c r="O216"/>
      <c r="P216"/>
    </row>
    <row r="217" spans="1:16" ht="15.75" x14ac:dyDescent="0.25">
      <c r="A217"/>
      <c r="B217"/>
      <c r="C217" s="54" t="s">
        <v>131</v>
      </c>
      <c r="D217" s="74"/>
      <c r="E217" s="74"/>
      <c r="F217" s="74"/>
      <c r="G217" s="75">
        <f>H213</f>
        <v>93.62</v>
      </c>
      <c r="H217" s="8"/>
      <c r="I217" s="8"/>
      <c r="J217"/>
      <c r="K217"/>
      <c r="L217"/>
      <c r="M217"/>
      <c r="N217"/>
      <c r="O217"/>
      <c r="P217"/>
    </row>
    <row r="218" spans="1:16" ht="15.75" x14ac:dyDescent="0.25">
      <c r="A218"/>
      <c r="B218"/>
      <c r="C218" s="6"/>
      <c r="D218" s="6"/>
      <c r="E218" s="6"/>
      <c r="F218" s="6"/>
      <c r="G218" s="6"/>
      <c r="H218" s="8"/>
      <c r="I218" s="8"/>
      <c r="J218"/>
      <c r="K218"/>
      <c r="L218"/>
      <c r="M218"/>
      <c r="N218"/>
      <c r="O218"/>
      <c r="P218"/>
    </row>
    <row r="219" spans="1:16" ht="15.75" x14ac:dyDescent="0.25">
      <c r="A219"/>
      <c r="B219"/>
      <c r="C219" s="6"/>
      <c r="D219" s="6"/>
      <c r="E219" s="6"/>
      <c r="F219" s="6"/>
      <c r="G219" s="6"/>
      <c r="H219" s="8"/>
      <c r="I219" s="8"/>
      <c r="J219"/>
      <c r="K219"/>
      <c r="L219"/>
      <c r="M219"/>
      <c r="N219"/>
      <c r="O219"/>
      <c r="P219"/>
    </row>
    <row r="220" spans="1:16" ht="15.75" x14ac:dyDescent="0.25">
      <c r="A220" s="2"/>
      <c r="B220" s="7"/>
      <c r="C220" s="90"/>
      <c r="D220" s="91" t="s">
        <v>133</v>
      </c>
      <c r="E220" s="92"/>
      <c r="F220" s="92"/>
      <c r="G220" s="6"/>
      <c r="H220" s="8"/>
      <c r="I220" s="8"/>
      <c r="J220"/>
      <c r="K220"/>
      <c r="L220"/>
      <c r="M220"/>
      <c r="N220"/>
      <c r="O220"/>
      <c r="P220"/>
    </row>
    <row r="221" spans="1:16" ht="15.75" x14ac:dyDescent="0.25">
      <c r="A221" s="2"/>
      <c r="B221" s="7"/>
      <c r="C221" s="6"/>
      <c r="D221" s="6"/>
      <c r="E221" s="6"/>
      <c r="F221" s="6"/>
      <c r="G221" s="6"/>
      <c r="H221" s="8"/>
      <c r="I221" s="8"/>
      <c r="J221"/>
      <c r="K221"/>
      <c r="L221"/>
      <c r="M221"/>
      <c r="N221"/>
      <c r="O221"/>
      <c r="P221"/>
    </row>
    <row r="222" spans="1:16" ht="15.75" x14ac:dyDescent="0.25">
      <c r="A222" s="2"/>
      <c r="B222" s="7"/>
      <c r="C222" s="170" t="s">
        <v>134</v>
      </c>
      <c r="D222" s="169"/>
      <c r="E222" s="169"/>
      <c r="F222" s="168" t="s">
        <v>52</v>
      </c>
      <c r="G222" s="6"/>
      <c r="H222" s="8"/>
      <c r="I222" s="8"/>
      <c r="J222"/>
      <c r="K222"/>
      <c r="L222"/>
      <c r="M222"/>
      <c r="N222"/>
      <c r="O222"/>
      <c r="P222"/>
    </row>
    <row r="223" spans="1:16" ht="15.75" x14ac:dyDescent="0.25">
      <c r="A223" s="2"/>
      <c r="B223" s="7"/>
      <c r="C223" s="74" t="s">
        <v>125</v>
      </c>
      <c r="D223" s="74" t="s">
        <v>135</v>
      </c>
      <c r="E223" s="74" t="s">
        <v>136</v>
      </c>
      <c r="F223" s="74" t="s">
        <v>137</v>
      </c>
      <c r="G223" s="6"/>
      <c r="H223" s="8"/>
      <c r="I223" s="8"/>
      <c r="J223"/>
      <c r="K223"/>
      <c r="L223"/>
      <c r="M223"/>
      <c r="N223"/>
      <c r="O223"/>
      <c r="P223"/>
    </row>
    <row r="224" spans="1:16" ht="15.75" x14ac:dyDescent="0.25">
      <c r="A224" s="2"/>
      <c r="B224" s="7"/>
      <c r="C224" s="68" t="s">
        <v>294</v>
      </c>
      <c r="D224" s="171">
        <v>384500</v>
      </c>
      <c r="E224" s="172">
        <v>0.01</v>
      </c>
      <c r="F224" s="173">
        <f>TRUNC(SUM(D224*E224),2)</f>
        <v>3845</v>
      </c>
      <c r="G224" s="6"/>
      <c r="H224" s="8"/>
      <c r="I224" s="8"/>
      <c r="J224"/>
      <c r="K224"/>
      <c r="L224"/>
      <c r="M224"/>
      <c r="N224"/>
      <c r="O224"/>
      <c r="P224"/>
    </row>
    <row r="225" spans="1:16" ht="15.75" x14ac:dyDescent="0.25">
      <c r="A225" s="2"/>
      <c r="B225" s="7"/>
      <c r="C225" s="68"/>
      <c r="D225" s="174"/>
      <c r="E225" s="172"/>
      <c r="F225" s="173"/>
      <c r="G225" s="6"/>
      <c r="H225" s="8"/>
      <c r="I225" s="8"/>
      <c r="J225"/>
      <c r="K225"/>
      <c r="L225"/>
      <c r="M225"/>
      <c r="N225"/>
      <c r="O225"/>
      <c r="P225"/>
    </row>
    <row r="226" spans="1:16" ht="15.75" x14ac:dyDescent="0.25">
      <c r="A226" s="2"/>
      <c r="B226" s="7"/>
      <c r="C226" s="68"/>
      <c r="D226" s="68"/>
      <c r="E226" s="172">
        <v>0.01</v>
      </c>
      <c r="F226" s="68"/>
      <c r="G226" s="74" t="s">
        <v>52</v>
      </c>
      <c r="H226" s="75">
        <f>F224</f>
        <v>3845</v>
      </c>
      <c r="I226" s="8"/>
      <c r="J226"/>
      <c r="K226"/>
      <c r="L226"/>
      <c r="M226"/>
      <c r="N226"/>
      <c r="O226"/>
      <c r="P226"/>
    </row>
    <row r="227" spans="1:16" ht="15.75" x14ac:dyDescent="0.25">
      <c r="A227" s="2"/>
      <c r="B227" s="7"/>
      <c r="C227" s="7"/>
      <c r="D227" s="7"/>
      <c r="E227" s="7"/>
      <c r="F227" s="7"/>
      <c r="G227" s="7"/>
      <c r="H227" s="8"/>
      <c r="I227" s="8"/>
      <c r="J227"/>
      <c r="K227"/>
      <c r="L227"/>
      <c r="M227"/>
      <c r="N227"/>
      <c r="O227"/>
      <c r="P227"/>
    </row>
    <row r="228" spans="1:16" ht="15.75" x14ac:dyDescent="0.25">
      <c r="A228" s="2"/>
      <c r="B228" s="7"/>
      <c r="C228" s="45" t="s">
        <v>138</v>
      </c>
      <c r="D228" s="45"/>
      <c r="E228" s="45"/>
      <c r="F228" s="45"/>
      <c r="G228" s="45"/>
      <c r="H228" s="8"/>
      <c r="I228" s="8"/>
      <c r="J228"/>
      <c r="K228"/>
      <c r="L228"/>
      <c r="M228"/>
      <c r="N228"/>
      <c r="O228"/>
      <c r="P228"/>
    </row>
    <row r="229" spans="1:16" ht="15.75" x14ac:dyDescent="0.25">
      <c r="A229" s="2"/>
      <c r="B229" s="7"/>
      <c r="C229" s="93" t="s">
        <v>139</v>
      </c>
      <c r="D229" s="93" t="s">
        <v>57</v>
      </c>
      <c r="E229" s="93" t="s">
        <v>140</v>
      </c>
      <c r="F229" s="93" t="s">
        <v>141</v>
      </c>
      <c r="G229" s="93" t="s">
        <v>142</v>
      </c>
      <c r="H229" s="8"/>
      <c r="I229" s="8"/>
      <c r="J229"/>
      <c r="K229"/>
      <c r="L229"/>
      <c r="M229"/>
      <c r="N229"/>
      <c r="O229"/>
      <c r="P229"/>
    </row>
    <row r="230" spans="1:16" ht="15.75" x14ac:dyDescent="0.25">
      <c r="A230" s="2"/>
      <c r="B230" s="7"/>
      <c r="C230" s="37" t="s">
        <v>143</v>
      </c>
      <c r="D230" s="37" t="s">
        <v>144</v>
      </c>
      <c r="E230" s="37">
        <v>1</v>
      </c>
      <c r="F230" s="94">
        <f>D224</f>
        <v>384500</v>
      </c>
      <c r="G230" s="94">
        <f>D224</f>
        <v>384500</v>
      </c>
      <c r="H230" s="8"/>
      <c r="I230" s="8"/>
      <c r="J230"/>
      <c r="K230"/>
      <c r="L230"/>
      <c r="M230"/>
      <c r="N230"/>
      <c r="O230"/>
      <c r="P230"/>
    </row>
    <row r="231" spans="1:16" ht="15.75" x14ac:dyDescent="0.25">
      <c r="A231" s="2"/>
      <c r="B231" s="7"/>
      <c r="C231" s="37" t="s">
        <v>145</v>
      </c>
      <c r="D231" s="37" t="s">
        <v>57</v>
      </c>
      <c r="E231" s="95">
        <v>5.0000000000000001E-3</v>
      </c>
      <c r="F231" s="94">
        <f>D224</f>
        <v>384500</v>
      </c>
      <c r="G231" s="94">
        <f>SUM(G230*E231)</f>
        <v>1922.5</v>
      </c>
      <c r="H231" s="8"/>
      <c r="I231" s="8"/>
      <c r="J231"/>
      <c r="K231"/>
      <c r="L231"/>
      <c r="M231"/>
      <c r="N231"/>
      <c r="O231"/>
      <c r="P231"/>
    </row>
    <row r="232" spans="1:16" ht="15.75" x14ac:dyDescent="0.25">
      <c r="A232" s="2"/>
      <c r="B232" s="7"/>
      <c r="C232" s="37"/>
      <c r="D232" s="37"/>
      <c r="E232" s="37"/>
      <c r="F232" s="37"/>
      <c r="G232" s="32" t="s">
        <v>52</v>
      </c>
      <c r="H232" s="57">
        <f>SUM(G230*E231)</f>
        <v>1922.5</v>
      </c>
      <c r="I232" s="8"/>
      <c r="J232"/>
      <c r="K232"/>
      <c r="L232"/>
      <c r="M232"/>
      <c r="N232"/>
      <c r="O232"/>
      <c r="P232"/>
    </row>
    <row r="233" spans="1:16" ht="15.75" x14ac:dyDescent="0.25">
      <c r="A233" s="2"/>
      <c r="B233" s="7"/>
      <c r="C233" s="7"/>
      <c r="D233" s="7"/>
      <c r="E233" s="7"/>
      <c r="F233" s="7"/>
      <c r="G233" s="6"/>
      <c r="H233" s="8"/>
      <c r="I233" s="8"/>
      <c r="J233"/>
      <c r="K233"/>
      <c r="L233"/>
      <c r="M233"/>
      <c r="N233"/>
      <c r="O233"/>
      <c r="P233"/>
    </row>
    <row r="234" spans="1:16" ht="15.75" x14ac:dyDescent="0.25">
      <c r="A234" s="2"/>
      <c r="B234" s="7"/>
      <c r="C234" s="45" t="s">
        <v>146</v>
      </c>
      <c r="D234" s="45"/>
      <c r="E234" s="45"/>
      <c r="F234" s="45"/>
      <c r="G234" s="6"/>
      <c r="H234" s="8"/>
      <c r="I234" s="8"/>
      <c r="J234"/>
      <c r="K234"/>
      <c r="L234"/>
      <c r="M234"/>
      <c r="N234"/>
      <c r="O234"/>
      <c r="P234"/>
    </row>
    <row r="235" spans="1:16" ht="15.75" x14ac:dyDescent="0.25">
      <c r="A235" s="2"/>
      <c r="B235" s="7"/>
      <c r="C235" s="93" t="s">
        <v>139</v>
      </c>
      <c r="D235" s="93" t="s">
        <v>147</v>
      </c>
      <c r="E235" s="93" t="s">
        <v>140</v>
      </c>
      <c r="F235" s="93" t="s">
        <v>148</v>
      </c>
      <c r="G235" s="6"/>
      <c r="H235" s="8"/>
      <c r="I235" s="8"/>
      <c r="J235"/>
      <c r="K235"/>
      <c r="L235"/>
      <c r="M235"/>
      <c r="N235"/>
      <c r="O235"/>
      <c r="P235"/>
    </row>
    <row r="236" spans="1:16" ht="15.75" x14ac:dyDescent="0.25">
      <c r="A236" s="2"/>
      <c r="B236" s="7"/>
      <c r="C236" s="37" t="s">
        <v>149</v>
      </c>
      <c r="D236" s="95">
        <v>8.0000000000000004E-4</v>
      </c>
      <c r="E236" s="37">
        <v>1</v>
      </c>
      <c r="F236" s="51">
        <f>SUM(D224*D236)</f>
        <v>307.60000000000002</v>
      </c>
      <c r="G236" s="6"/>
      <c r="H236" s="8"/>
      <c r="I236" s="8"/>
      <c r="J236"/>
      <c r="K236"/>
      <c r="L236"/>
      <c r="M236"/>
      <c r="N236"/>
      <c r="O236"/>
      <c r="P236"/>
    </row>
    <row r="237" spans="1:16" ht="15.75" x14ac:dyDescent="0.25">
      <c r="A237" s="2"/>
      <c r="B237" s="7"/>
      <c r="C237" s="37" t="s">
        <v>150</v>
      </c>
      <c r="D237" s="96">
        <v>9.7999999999999993E-6</v>
      </c>
      <c r="E237" s="37">
        <v>1</v>
      </c>
      <c r="F237" s="51">
        <f>SUM(D224*D237)</f>
        <v>3.7680999999999996</v>
      </c>
      <c r="G237" s="6"/>
      <c r="H237" s="8"/>
      <c r="I237" s="8"/>
      <c r="J237"/>
      <c r="K237"/>
      <c r="L237"/>
      <c r="M237"/>
      <c r="N237"/>
      <c r="O237"/>
      <c r="P237"/>
    </row>
    <row r="238" spans="1:16" ht="15.75" x14ac:dyDescent="0.25">
      <c r="A238" s="2"/>
      <c r="B238" s="7"/>
      <c r="C238" s="37" t="s">
        <v>151</v>
      </c>
      <c r="D238" s="95">
        <v>8.0000000000000004E-4</v>
      </c>
      <c r="E238" s="37">
        <v>1</v>
      </c>
      <c r="F238" s="51">
        <f>SUM(D224*D238)</f>
        <v>307.60000000000002</v>
      </c>
      <c r="G238" s="6"/>
      <c r="H238" s="8"/>
      <c r="I238" s="8"/>
      <c r="J238"/>
      <c r="K238"/>
      <c r="L238"/>
      <c r="M238"/>
      <c r="N238"/>
      <c r="O238"/>
      <c r="P238"/>
    </row>
    <row r="239" spans="1:16" ht="15.75" x14ac:dyDescent="0.25">
      <c r="A239" s="2"/>
      <c r="B239" s="7"/>
      <c r="C239" s="37" t="s">
        <v>152</v>
      </c>
      <c r="D239" s="95">
        <v>2E-3</v>
      </c>
      <c r="E239" s="37">
        <v>1</v>
      </c>
      <c r="F239" s="51">
        <f>SUM(D224*D239)</f>
        <v>769</v>
      </c>
      <c r="G239" s="6"/>
      <c r="H239" s="8"/>
      <c r="I239" s="8"/>
      <c r="J239"/>
      <c r="K239"/>
      <c r="L239"/>
      <c r="M239"/>
      <c r="N239"/>
      <c r="O239"/>
      <c r="P239"/>
    </row>
    <row r="240" spans="1:16" ht="15.75" x14ac:dyDescent="0.25">
      <c r="A240" s="2"/>
      <c r="B240" s="7"/>
      <c r="C240" s="37"/>
      <c r="D240" s="37"/>
      <c r="E240" s="37"/>
      <c r="F240" s="37"/>
      <c r="G240" s="32" t="s">
        <v>52</v>
      </c>
      <c r="H240" s="33">
        <f>SUM(F236:F239)</f>
        <v>1387.9681</v>
      </c>
      <c r="I240" s="8"/>
      <c r="J240"/>
      <c r="K240"/>
      <c r="L240"/>
      <c r="M240"/>
      <c r="N240"/>
      <c r="O240"/>
      <c r="P240"/>
    </row>
    <row r="241" spans="1:16" ht="15.75" x14ac:dyDescent="0.25">
      <c r="A241" s="2"/>
      <c r="B241" s="7"/>
      <c r="C241"/>
      <c r="D241"/>
      <c r="E241"/>
      <c r="F241"/>
      <c r="G241"/>
      <c r="H241"/>
      <c r="I241" s="8"/>
      <c r="J241"/>
      <c r="K241"/>
      <c r="L241"/>
      <c r="M241"/>
      <c r="N241"/>
      <c r="O241"/>
      <c r="P241"/>
    </row>
    <row r="242" spans="1:16" ht="15.75" x14ac:dyDescent="0.25">
      <c r="A242" s="2"/>
      <c r="B242" s="7"/>
      <c r="C242" s="45" t="s">
        <v>153</v>
      </c>
      <c r="D242" s="45"/>
      <c r="E242" s="45"/>
      <c r="F242" s="45"/>
      <c r="G242" s="45"/>
      <c r="H242" s="8"/>
      <c r="I242" s="8"/>
      <c r="J242"/>
      <c r="K242"/>
      <c r="L242"/>
      <c r="M242"/>
      <c r="N242"/>
      <c r="O242"/>
      <c r="P242"/>
    </row>
    <row r="243" spans="1:16" ht="15.75" x14ac:dyDescent="0.25">
      <c r="A243" s="2"/>
      <c r="B243" s="7"/>
      <c r="C243" s="93" t="s">
        <v>154</v>
      </c>
      <c r="D243" s="93" t="s">
        <v>155</v>
      </c>
      <c r="E243" s="93" t="s">
        <v>156</v>
      </c>
      <c r="F243" s="93" t="s">
        <v>157</v>
      </c>
      <c r="G243" s="93" t="s">
        <v>158</v>
      </c>
      <c r="H243" s="8"/>
      <c r="I243" s="8"/>
      <c r="J243"/>
      <c r="K243"/>
      <c r="L243"/>
      <c r="M243"/>
      <c r="N243"/>
      <c r="O243"/>
      <c r="P243"/>
    </row>
    <row r="244" spans="1:16" ht="15.75" x14ac:dyDescent="0.25">
      <c r="A244" s="2"/>
      <c r="B244" s="7"/>
      <c r="C244" s="37" t="s">
        <v>159</v>
      </c>
      <c r="D244" s="97">
        <v>1950</v>
      </c>
      <c r="E244" s="98">
        <v>1</v>
      </c>
      <c r="F244" s="98">
        <v>6</v>
      </c>
      <c r="G244" s="94">
        <f>SUM(D244*E244/F244)</f>
        <v>325</v>
      </c>
      <c r="H244" s="8"/>
      <c r="I244" s="8"/>
      <c r="J244"/>
      <c r="K244"/>
      <c r="L244"/>
      <c r="M244"/>
      <c r="N244"/>
      <c r="O244"/>
      <c r="P244"/>
    </row>
    <row r="245" spans="1:16" ht="15.75" x14ac:dyDescent="0.25">
      <c r="A245" s="2"/>
      <c r="B245" s="7"/>
      <c r="C245" s="37" t="s">
        <v>160</v>
      </c>
      <c r="D245" s="97">
        <v>2100</v>
      </c>
      <c r="E245" s="98">
        <v>1</v>
      </c>
      <c r="F245" s="98">
        <v>6</v>
      </c>
      <c r="G245" s="94">
        <f>SUM(D245*E245/F245)</f>
        <v>350</v>
      </c>
      <c r="H245" s="8"/>
      <c r="I245" s="8"/>
      <c r="J245"/>
      <c r="K245"/>
      <c r="L245"/>
      <c r="M245"/>
      <c r="N245"/>
      <c r="O245"/>
      <c r="P245"/>
    </row>
    <row r="246" spans="1:16" ht="15.75" x14ac:dyDescent="0.25">
      <c r="A246" s="2"/>
      <c r="B246" s="7"/>
      <c r="C246" s="37"/>
      <c r="D246" s="37"/>
      <c r="E246" s="37"/>
      <c r="F246" s="37"/>
      <c r="G246" s="32" t="s">
        <v>52</v>
      </c>
      <c r="H246" s="57">
        <f>SUM(G244:G245)</f>
        <v>675</v>
      </c>
      <c r="I246" s="8"/>
      <c r="J246"/>
      <c r="K246"/>
      <c r="L246"/>
      <c r="M246"/>
      <c r="N246"/>
      <c r="O246"/>
      <c r="P246"/>
    </row>
    <row r="247" spans="1:16" ht="15.75" x14ac:dyDescent="0.25">
      <c r="A247" s="2"/>
      <c r="B247" s="7"/>
      <c r="C247"/>
      <c r="D247"/>
      <c r="E247"/>
      <c r="F247"/>
      <c r="G247"/>
      <c r="H247"/>
      <c r="I247" s="8"/>
      <c r="J247"/>
      <c r="K247"/>
      <c r="L247"/>
      <c r="M247"/>
      <c r="N247"/>
      <c r="O247"/>
      <c r="P247"/>
    </row>
    <row r="248" spans="1:16" ht="15.75" x14ac:dyDescent="0.25">
      <c r="A248" s="2"/>
      <c r="B248" s="7"/>
      <c r="C248" s="32" t="s">
        <v>154</v>
      </c>
      <c r="D248" s="32" t="s">
        <v>155</v>
      </c>
      <c r="E248" s="32" t="s">
        <v>161</v>
      </c>
      <c r="F248" s="32" t="s">
        <v>158</v>
      </c>
      <c r="G248"/>
      <c r="H248"/>
      <c r="I248" s="8"/>
      <c r="J248"/>
      <c r="K248"/>
      <c r="L248"/>
      <c r="M248"/>
      <c r="N248"/>
      <c r="O248"/>
      <c r="P248"/>
    </row>
    <row r="249" spans="1:16" ht="15.75" x14ac:dyDescent="0.25">
      <c r="A249" s="2"/>
      <c r="B249" s="7"/>
      <c r="C249" s="37" t="s">
        <v>257</v>
      </c>
      <c r="D249" s="99">
        <v>4.37</v>
      </c>
      <c r="E249" s="100">
        <f>D342</f>
        <v>1224.56</v>
      </c>
      <c r="F249" s="42">
        <f>SUM(D249*E249)</f>
        <v>5351.3271999999997</v>
      </c>
      <c r="G249" s="32" t="s">
        <v>52</v>
      </c>
      <c r="H249" s="57">
        <f>F249</f>
        <v>5351.3271999999997</v>
      </c>
      <c r="I249" s="8"/>
      <c r="J249"/>
      <c r="K249"/>
      <c r="L249"/>
      <c r="M249"/>
      <c r="N249"/>
      <c r="O249"/>
      <c r="P249"/>
    </row>
    <row r="250" spans="1:16" ht="15.75" x14ac:dyDescent="0.25">
      <c r="A250" s="2"/>
      <c r="B250" s="7"/>
      <c r="C250" s="7"/>
      <c r="D250" s="7"/>
      <c r="E250" s="7"/>
      <c r="F250" s="7"/>
      <c r="G250" s="7"/>
      <c r="H250"/>
      <c r="I250" s="8"/>
      <c r="J250"/>
      <c r="K250"/>
      <c r="L250"/>
      <c r="M250"/>
      <c r="N250"/>
      <c r="O250"/>
      <c r="P250"/>
    </row>
    <row r="251" spans="1:16" ht="15.75" x14ac:dyDescent="0.25">
      <c r="A251" s="2"/>
      <c r="B251" s="7"/>
      <c r="C251" s="45" t="s">
        <v>162</v>
      </c>
      <c r="D251" s="66"/>
      <c r="E251" s="66"/>
      <c r="F251" s="66"/>
      <c r="G251" s="66"/>
      <c r="H251"/>
      <c r="I251" s="8"/>
      <c r="J251"/>
      <c r="K251"/>
      <c r="L251"/>
      <c r="M251"/>
      <c r="N251"/>
      <c r="O251"/>
      <c r="P251"/>
    </row>
    <row r="252" spans="1:16" ht="15.75" x14ac:dyDescent="0.25">
      <c r="A252" s="2"/>
      <c r="B252" s="7"/>
      <c r="C252" s="93" t="s">
        <v>163</v>
      </c>
      <c r="D252" s="93" t="s">
        <v>164</v>
      </c>
      <c r="E252" s="93" t="s">
        <v>127</v>
      </c>
      <c r="F252" s="93" t="s">
        <v>165</v>
      </c>
      <c r="G252" s="93" t="s">
        <v>166</v>
      </c>
      <c r="H252"/>
      <c r="I252" s="8"/>
      <c r="J252"/>
      <c r="K252"/>
      <c r="L252"/>
      <c r="M252"/>
      <c r="N252"/>
      <c r="O252"/>
      <c r="P252"/>
    </row>
    <row r="253" spans="1:16" ht="15.75" x14ac:dyDescent="0.25">
      <c r="A253" s="2"/>
      <c r="B253" s="7"/>
      <c r="C253" s="37" t="s">
        <v>167</v>
      </c>
      <c r="D253" s="94">
        <v>1883.93</v>
      </c>
      <c r="E253" s="37">
        <v>6</v>
      </c>
      <c r="F253" s="37">
        <v>12</v>
      </c>
      <c r="G253" s="94">
        <f xml:space="preserve"> SUM(D253*E253/F253)</f>
        <v>941.96500000000003</v>
      </c>
      <c r="H253"/>
      <c r="I253" s="8"/>
      <c r="J253"/>
      <c r="K253"/>
      <c r="L253"/>
      <c r="M253"/>
      <c r="N253"/>
      <c r="O253"/>
      <c r="P253"/>
    </row>
    <row r="254" spans="1:16" ht="15.75" x14ac:dyDescent="0.25">
      <c r="A254" s="2"/>
      <c r="B254" s="7"/>
      <c r="C254" s="37" t="s">
        <v>168</v>
      </c>
      <c r="D254" s="51">
        <v>574.83000000000004</v>
      </c>
      <c r="E254" s="37">
        <v>6</v>
      </c>
      <c r="F254" s="37">
        <v>24</v>
      </c>
      <c r="G254" s="94">
        <f xml:space="preserve"> SUM(D254*E254/F254)</f>
        <v>143.70750000000001</v>
      </c>
      <c r="H254"/>
      <c r="I254" s="8"/>
      <c r="J254"/>
      <c r="K254"/>
      <c r="L254"/>
      <c r="M254"/>
      <c r="N254"/>
      <c r="O254"/>
      <c r="P254"/>
    </row>
    <row r="255" spans="1:16" ht="15.75" x14ac:dyDescent="0.25">
      <c r="A255" s="2"/>
      <c r="B255" s="7"/>
      <c r="C255" s="37"/>
      <c r="D255" s="37"/>
      <c r="E255" s="37"/>
      <c r="F255" s="37"/>
      <c r="G255" s="37" t="s">
        <v>52</v>
      </c>
      <c r="H255" s="57">
        <f>SUM(G253+G254)</f>
        <v>1085.6725000000001</v>
      </c>
      <c r="I255" s="8"/>
      <c r="J255"/>
      <c r="K255"/>
      <c r="L255"/>
      <c r="M255"/>
      <c r="N255"/>
      <c r="O255"/>
      <c r="P255"/>
    </row>
    <row r="256" spans="1:16" ht="15.75" x14ac:dyDescent="0.25">
      <c r="A256" s="2"/>
      <c r="B256" s="7"/>
      <c r="C256" s="7"/>
      <c r="D256" s="7"/>
      <c r="E256" s="7"/>
      <c r="F256" s="7"/>
      <c r="G256" s="7"/>
      <c r="H256" s="7"/>
      <c r="I256" s="8"/>
      <c r="J256"/>
      <c r="K256"/>
      <c r="L256"/>
      <c r="M256"/>
      <c r="N256"/>
      <c r="O256"/>
      <c r="P256"/>
    </row>
    <row r="257" spans="1:16" ht="15.75" x14ac:dyDescent="0.25">
      <c r="A257" s="2"/>
      <c r="B257" s="7"/>
      <c r="C257" s="45" t="s">
        <v>169</v>
      </c>
      <c r="D257" s="45"/>
      <c r="E257" s="45"/>
      <c r="F257" s="45"/>
      <c r="G257" s="45" t="s">
        <v>52</v>
      </c>
      <c r="H257" s="156">
        <f>SUM(H226+H232+H240+H246+H249+H255)</f>
        <v>14267.4678</v>
      </c>
      <c r="I257" s="8"/>
      <c r="J257"/>
      <c r="K257"/>
      <c r="L257"/>
      <c r="M257"/>
      <c r="N257"/>
      <c r="O257"/>
      <c r="P257"/>
    </row>
    <row r="258" spans="1:16" ht="15.75" x14ac:dyDescent="0.25">
      <c r="A258" s="2"/>
      <c r="B258" s="7"/>
      <c r="C258" s="7"/>
      <c r="D258" s="7"/>
      <c r="E258" s="7"/>
      <c r="F258" s="7"/>
      <c r="G258" s="7"/>
      <c r="H258"/>
      <c r="I258" s="8"/>
      <c r="J258"/>
      <c r="K258"/>
      <c r="L258"/>
      <c r="M258"/>
      <c r="N258"/>
      <c r="O258"/>
      <c r="P258"/>
    </row>
    <row r="259" spans="1:16" ht="15.75" x14ac:dyDescent="0.25">
      <c r="A259" s="2"/>
      <c r="B259" s="6"/>
      <c r="C259" s="38"/>
      <c r="D259" s="20" t="s">
        <v>170</v>
      </c>
      <c r="E259" s="20"/>
      <c r="F259" s="20"/>
      <c r="G259" s="20"/>
      <c r="H259"/>
      <c r="I259"/>
      <c r="J259"/>
      <c r="K259"/>
      <c r="L259"/>
      <c r="M259"/>
      <c r="N259"/>
      <c r="O259"/>
      <c r="P259"/>
    </row>
    <row r="260" spans="1:16" ht="15.75" x14ac:dyDescent="0.25">
      <c r="A260" s="2"/>
      <c r="B260" s="7"/>
      <c r="C260" s="22"/>
      <c r="D260" s="7"/>
      <c r="E260" s="101"/>
      <c r="F260" s="7"/>
      <c r="G260" s="7"/>
      <c r="H260"/>
      <c r="I260"/>
      <c r="J260"/>
      <c r="K260"/>
      <c r="L260"/>
      <c r="M260"/>
      <c r="N260"/>
      <c r="O260"/>
      <c r="P260"/>
    </row>
    <row r="261" spans="1:16" ht="15.75" x14ac:dyDescent="0.25">
      <c r="A261" s="2"/>
      <c r="B261" s="102"/>
      <c r="C261" s="103" t="s">
        <v>171</v>
      </c>
      <c r="D261" s="103"/>
      <c r="E261" s="103"/>
      <c r="F261" s="103"/>
      <c r="G261" s="104"/>
      <c r="H261"/>
      <c r="I261"/>
      <c r="J261"/>
      <c r="K261"/>
      <c r="L261"/>
      <c r="M261"/>
      <c r="N261"/>
      <c r="O261"/>
      <c r="P261"/>
    </row>
    <row r="262" spans="1:16" ht="15.75" x14ac:dyDescent="0.25">
      <c r="A262" s="2"/>
      <c r="B262" s="74"/>
      <c r="C262" s="74" t="s">
        <v>172</v>
      </c>
      <c r="D262" s="74"/>
      <c r="E262" s="74"/>
      <c r="F262" s="74"/>
      <c r="G262" s="75"/>
      <c r="H262"/>
      <c r="I262"/>
      <c r="J262"/>
      <c r="K262"/>
      <c r="L262"/>
      <c r="M262"/>
      <c r="N262"/>
      <c r="O262"/>
      <c r="P262"/>
    </row>
    <row r="263" spans="1:16" ht="15.75" x14ac:dyDescent="0.25">
      <c r="A263" s="2"/>
      <c r="B263" s="74" t="s">
        <v>173</v>
      </c>
      <c r="C263" s="74" t="s">
        <v>174</v>
      </c>
      <c r="D263" s="68"/>
      <c r="E263" s="68"/>
      <c r="F263" s="68" t="s">
        <v>13</v>
      </c>
      <c r="G263" s="75">
        <f>F26</f>
        <v>1835</v>
      </c>
      <c r="H263"/>
      <c r="I263"/>
      <c r="J263"/>
      <c r="K263"/>
      <c r="L263"/>
      <c r="M263"/>
      <c r="N263"/>
      <c r="O263"/>
      <c r="P263"/>
    </row>
    <row r="264" spans="1:16" ht="15.75" x14ac:dyDescent="0.25">
      <c r="A264" s="2"/>
      <c r="B264" s="74" t="s">
        <v>175</v>
      </c>
      <c r="C264" s="74" t="s">
        <v>176</v>
      </c>
      <c r="D264" s="68"/>
      <c r="E264" s="68"/>
      <c r="F264" s="68" t="s">
        <v>13</v>
      </c>
      <c r="G264" s="75">
        <f>F35</f>
        <v>2193</v>
      </c>
      <c r="H264"/>
      <c r="I264"/>
      <c r="J264"/>
      <c r="K264"/>
      <c r="L264"/>
      <c r="M264"/>
      <c r="N264"/>
      <c r="O264"/>
      <c r="P264"/>
    </row>
    <row r="265" spans="1:16" ht="15.75" x14ac:dyDescent="0.25">
      <c r="A265" s="2"/>
      <c r="B265" s="74" t="s">
        <v>175</v>
      </c>
      <c r="C265" s="74" t="s">
        <v>177</v>
      </c>
      <c r="D265" s="68"/>
      <c r="E265" s="68"/>
      <c r="F265" s="68" t="s">
        <v>13</v>
      </c>
      <c r="G265" s="75">
        <f>F39</f>
        <v>6600</v>
      </c>
      <c r="H265"/>
      <c r="I265"/>
      <c r="J265"/>
      <c r="K265"/>
      <c r="L265"/>
      <c r="M265"/>
      <c r="N265"/>
      <c r="O265"/>
      <c r="P265"/>
    </row>
    <row r="266" spans="1:16" ht="15.75" x14ac:dyDescent="0.25">
      <c r="A266" s="2"/>
      <c r="B266" s="74"/>
      <c r="C266" s="74"/>
      <c r="D266" s="68"/>
      <c r="E266" s="68"/>
      <c r="F266" s="68"/>
      <c r="G266" s="75"/>
      <c r="H266"/>
      <c r="I266"/>
      <c r="J266"/>
      <c r="K266"/>
      <c r="L266"/>
      <c r="M266"/>
      <c r="N266"/>
      <c r="O266"/>
      <c r="P266"/>
    </row>
    <row r="267" spans="1:16" ht="15.75" x14ac:dyDescent="0.25">
      <c r="A267" s="2"/>
      <c r="B267" s="74" t="s">
        <v>178</v>
      </c>
      <c r="C267" s="74" t="s">
        <v>179</v>
      </c>
      <c r="D267" s="68"/>
      <c r="E267" s="68"/>
      <c r="F267" s="68" t="s">
        <v>13</v>
      </c>
      <c r="G267" s="75">
        <f>F106</f>
        <v>1801.5677857892001</v>
      </c>
      <c r="H267"/>
      <c r="I267"/>
      <c r="J267"/>
      <c r="K267"/>
      <c r="L267"/>
      <c r="M267"/>
      <c r="N267"/>
      <c r="O267"/>
      <c r="P267"/>
    </row>
    <row r="268" spans="1:16" ht="15.75" x14ac:dyDescent="0.25">
      <c r="A268" s="2"/>
      <c r="B268" s="74" t="s">
        <v>180</v>
      </c>
      <c r="C268" s="74" t="s">
        <v>181</v>
      </c>
      <c r="D268" s="68"/>
      <c r="E268" s="68"/>
      <c r="F268" s="68" t="s">
        <v>13</v>
      </c>
      <c r="G268" s="75">
        <f>F112</f>
        <v>2019.5503347333599</v>
      </c>
      <c r="H268"/>
      <c r="I268"/>
      <c r="J268"/>
      <c r="K268"/>
      <c r="L268"/>
      <c r="M268"/>
      <c r="N268"/>
      <c r="O268"/>
      <c r="P268"/>
    </row>
    <row r="269" spans="1:16" ht="15.75" x14ac:dyDescent="0.25">
      <c r="A269" s="2"/>
      <c r="B269" s="74"/>
      <c r="C269" s="74"/>
      <c r="D269" s="68"/>
      <c r="E269" s="68"/>
      <c r="F269" s="68"/>
      <c r="G269" s="75"/>
      <c r="H269"/>
      <c r="I269"/>
      <c r="J269"/>
      <c r="K269"/>
      <c r="L269"/>
      <c r="M269"/>
      <c r="N269"/>
      <c r="O269"/>
      <c r="P269"/>
    </row>
    <row r="270" spans="1:16" ht="15.75" x14ac:dyDescent="0.25">
      <c r="A270" s="2"/>
      <c r="B270" s="74" t="s">
        <v>182</v>
      </c>
      <c r="C270" s="74" t="s">
        <v>183</v>
      </c>
      <c r="D270" s="68"/>
      <c r="E270" s="68"/>
      <c r="F270" s="68" t="s">
        <v>13</v>
      </c>
      <c r="G270" s="75">
        <f>F123</f>
        <v>137.076335</v>
      </c>
      <c r="H270"/>
      <c r="I270"/>
      <c r="J270"/>
      <c r="K270"/>
      <c r="L270"/>
      <c r="M270"/>
      <c r="N270"/>
      <c r="O270"/>
      <c r="P270"/>
    </row>
    <row r="271" spans="1:16" ht="15.75" x14ac:dyDescent="0.25">
      <c r="A271" s="2"/>
      <c r="B271" s="74" t="s">
        <v>184</v>
      </c>
      <c r="C271" s="74" t="s">
        <v>185</v>
      </c>
      <c r="D271" s="68"/>
      <c r="E271" s="68"/>
      <c r="F271" s="68" t="s">
        <v>13</v>
      </c>
      <c r="G271" s="75">
        <f>F133</f>
        <v>163.81929300000002</v>
      </c>
      <c r="H271"/>
      <c r="I271"/>
      <c r="J271"/>
      <c r="K271"/>
      <c r="L271"/>
      <c r="M271"/>
      <c r="N271"/>
      <c r="O271"/>
      <c r="P271"/>
    </row>
    <row r="272" spans="1:16" ht="15.75" x14ac:dyDescent="0.25">
      <c r="A272" s="2"/>
      <c r="B272" s="74"/>
      <c r="C272" s="74"/>
      <c r="D272" s="68"/>
      <c r="E272" s="68"/>
      <c r="F272" s="68"/>
      <c r="G272" s="75"/>
      <c r="H272"/>
      <c r="I272"/>
      <c r="J272"/>
      <c r="K272"/>
      <c r="L272"/>
      <c r="M272"/>
      <c r="N272"/>
      <c r="O272"/>
      <c r="P272"/>
    </row>
    <row r="273" spans="1:16" ht="15.75" x14ac:dyDescent="0.25">
      <c r="A273" s="2"/>
      <c r="B273" s="74" t="s">
        <v>186</v>
      </c>
      <c r="C273" s="74" t="s">
        <v>187</v>
      </c>
      <c r="D273" s="68"/>
      <c r="E273" s="68"/>
      <c r="F273" s="68" t="s">
        <v>13</v>
      </c>
      <c r="G273" s="75">
        <f>F178</f>
        <v>291.58</v>
      </c>
      <c r="H273"/>
      <c r="I273"/>
      <c r="J273"/>
      <c r="K273"/>
      <c r="L273"/>
      <c r="M273"/>
      <c r="N273"/>
      <c r="O273"/>
      <c r="P273"/>
    </row>
    <row r="274" spans="1:16" ht="15.75" x14ac:dyDescent="0.25">
      <c r="A274" s="2"/>
      <c r="B274" s="74" t="s">
        <v>188</v>
      </c>
      <c r="C274" s="74" t="s">
        <v>189</v>
      </c>
      <c r="D274" s="68"/>
      <c r="E274" s="68"/>
      <c r="F274" s="68" t="s">
        <v>13</v>
      </c>
      <c r="G274" s="75">
        <f>F183</f>
        <v>348.46</v>
      </c>
      <c r="H274"/>
      <c r="I274"/>
      <c r="J274"/>
      <c r="K274"/>
      <c r="L274"/>
      <c r="M274"/>
      <c r="N274"/>
      <c r="O274"/>
      <c r="P274"/>
    </row>
    <row r="275" spans="1:16" ht="15.75" x14ac:dyDescent="0.25">
      <c r="A275" s="2"/>
      <c r="B275" s="74"/>
      <c r="C275" s="74"/>
      <c r="D275" s="68"/>
      <c r="E275" s="68"/>
      <c r="F275" s="68"/>
      <c r="G275" s="75"/>
      <c r="H275"/>
      <c r="I275"/>
      <c r="J275"/>
      <c r="K275"/>
      <c r="L275"/>
      <c r="M275"/>
      <c r="N275"/>
      <c r="O275"/>
      <c r="P275"/>
    </row>
    <row r="276" spans="1:16" ht="15.75" x14ac:dyDescent="0.25">
      <c r="A276" s="2"/>
      <c r="B276" s="74" t="s">
        <v>190</v>
      </c>
      <c r="C276" s="105" t="s">
        <v>248</v>
      </c>
      <c r="D276" s="68"/>
      <c r="E276" s="68"/>
      <c r="F276" s="68" t="s">
        <v>13</v>
      </c>
      <c r="G276" s="75">
        <f>G216</f>
        <v>342.99</v>
      </c>
      <c r="H276"/>
      <c r="I276"/>
      <c r="J276"/>
      <c r="K276"/>
      <c r="L276"/>
      <c r="M276"/>
      <c r="N276"/>
      <c r="O276"/>
      <c r="P276"/>
    </row>
    <row r="277" spans="1:16" ht="15.75" x14ac:dyDescent="0.25">
      <c r="A277" s="2"/>
      <c r="B277" s="74" t="s">
        <v>191</v>
      </c>
      <c r="C277" s="105" t="s">
        <v>249</v>
      </c>
      <c r="D277" s="68"/>
      <c r="E277" s="68"/>
      <c r="F277" s="68" t="s">
        <v>13</v>
      </c>
      <c r="G277" s="75">
        <f>G217</f>
        <v>93.62</v>
      </c>
      <c r="H277"/>
      <c r="I277"/>
      <c r="J277"/>
      <c r="K277"/>
      <c r="L277"/>
      <c r="M277"/>
      <c r="N277"/>
      <c r="O277"/>
      <c r="P277"/>
    </row>
    <row r="278" spans="1:16" ht="15.75" x14ac:dyDescent="0.25">
      <c r="A278" s="2"/>
      <c r="B278" s="74"/>
      <c r="C278" s="68"/>
      <c r="D278" s="68"/>
      <c r="E278" s="68"/>
      <c r="F278" s="68"/>
      <c r="G278" s="68"/>
      <c r="H278"/>
      <c r="I278"/>
      <c r="J278"/>
      <c r="K278"/>
      <c r="L278"/>
      <c r="M278"/>
      <c r="N278"/>
      <c r="O278"/>
      <c r="P278"/>
    </row>
    <row r="279" spans="1:16" ht="15.75" x14ac:dyDescent="0.25">
      <c r="A279" s="2"/>
      <c r="B279" s="74"/>
      <c r="C279" s="54" t="s">
        <v>192</v>
      </c>
      <c r="D279" s="68"/>
      <c r="E279" s="68"/>
      <c r="F279" s="68" t="s">
        <v>13</v>
      </c>
      <c r="G279" s="75">
        <f>SUM(G263+G267+G270+G273+G276)</f>
        <v>4408.2141207892</v>
      </c>
      <c r="H279"/>
      <c r="I279"/>
      <c r="J279"/>
      <c r="K279"/>
      <c r="L279"/>
      <c r="M279"/>
      <c r="N279"/>
      <c r="O279"/>
      <c r="P279"/>
    </row>
    <row r="280" spans="1:16" ht="15.75" x14ac:dyDescent="0.25">
      <c r="A280" s="2"/>
      <c r="B280" s="74"/>
      <c r="C280" s="54" t="s">
        <v>193</v>
      </c>
      <c r="D280" s="68"/>
      <c r="E280" s="68"/>
      <c r="F280" s="68" t="s">
        <v>13</v>
      </c>
      <c r="G280" s="75">
        <f>SUM(G264+G268+G271+G274+G277)</f>
        <v>4818.4496277333601</v>
      </c>
      <c r="H280"/>
      <c r="I280"/>
      <c r="J280"/>
      <c r="K280"/>
      <c r="L280"/>
      <c r="M280"/>
      <c r="N280"/>
      <c r="O280"/>
      <c r="P280"/>
    </row>
    <row r="281" spans="1:16" ht="15.75" x14ac:dyDescent="0.25">
      <c r="A281" s="2"/>
      <c r="B281" s="74"/>
      <c r="C281" s="54" t="s">
        <v>261</v>
      </c>
      <c r="D281" s="68"/>
      <c r="E281" s="68"/>
      <c r="F281" s="68" t="s">
        <v>13</v>
      </c>
      <c r="G281" s="75">
        <f>G265</f>
        <v>6600</v>
      </c>
      <c r="H281"/>
      <c r="I281"/>
      <c r="J281"/>
      <c r="K281"/>
      <c r="L281"/>
      <c r="M281"/>
      <c r="N281"/>
      <c r="O281"/>
      <c r="P281"/>
    </row>
    <row r="282" spans="1:16" ht="15.75" x14ac:dyDescent="0.25">
      <c r="A282" s="2"/>
      <c r="B282" s="74"/>
      <c r="C282" s="54"/>
      <c r="D282" s="68"/>
      <c r="E282" s="68"/>
      <c r="F282" s="68"/>
      <c r="G282" s="75"/>
      <c r="H282"/>
      <c r="I282"/>
      <c r="J282"/>
      <c r="K282"/>
      <c r="L282"/>
      <c r="M282"/>
      <c r="N282"/>
      <c r="O282"/>
      <c r="P282"/>
    </row>
    <row r="283" spans="1:16" ht="15.75" x14ac:dyDescent="0.25">
      <c r="A283" s="2"/>
      <c r="B283" s="74" t="s">
        <v>25</v>
      </c>
      <c r="C283" s="74" t="s">
        <v>194</v>
      </c>
      <c r="D283" s="68"/>
      <c r="E283" s="68"/>
      <c r="F283" s="68" t="s">
        <v>13</v>
      </c>
      <c r="G283" s="75">
        <f>H257</f>
        <v>14267.4678</v>
      </c>
      <c r="H283"/>
      <c r="I283"/>
      <c r="J283"/>
      <c r="K283"/>
      <c r="L283"/>
      <c r="M283"/>
      <c r="N283"/>
      <c r="O283"/>
      <c r="P283"/>
    </row>
    <row r="284" spans="1:16" ht="15.75" x14ac:dyDescent="0.25">
      <c r="A284" s="2"/>
      <c r="B284" s="7"/>
      <c r="C284" s="7"/>
      <c r="D284" s="7"/>
      <c r="E284" s="7"/>
      <c r="F284" s="7"/>
      <c r="G284" s="7"/>
      <c r="H284"/>
      <c r="I284"/>
      <c r="J284"/>
      <c r="K284"/>
      <c r="L284"/>
      <c r="M284"/>
      <c r="N284"/>
      <c r="O284"/>
      <c r="P284"/>
    </row>
    <row r="285" spans="1:16" ht="15.75" x14ac:dyDescent="0.25">
      <c r="A285" s="2"/>
      <c r="B285" s="38"/>
      <c r="C285" s="38"/>
      <c r="D285" s="20" t="s">
        <v>195</v>
      </c>
      <c r="E285" s="20"/>
      <c r="F285" s="20"/>
      <c r="G285" s="20"/>
      <c r="H285"/>
      <c r="I285"/>
      <c r="J285"/>
      <c r="K285"/>
      <c r="L285"/>
      <c r="M285"/>
      <c r="N285"/>
      <c r="O285"/>
      <c r="P285"/>
    </row>
    <row r="286" spans="1:16" ht="15.75" x14ac:dyDescent="0.25">
      <c r="A286" s="2"/>
      <c r="B286" s="7"/>
      <c r="C286" s="7"/>
      <c r="D286" s="106"/>
      <c r="E286" s="106"/>
      <c r="F286" s="106"/>
      <c r="G286" s="106"/>
      <c r="H286"/>
      <c r="I286"/>
      <c r="J286"/>
      <c r="K286"/>
      <c r="L286"/>
      <c r="M286"/>
      <c r="N286"/>
      <c r="O286"/>
      <c r="P286"/>
    </row>
    <row r="287" spans="1:16" ht="15.75" x14ac:dyDescent="0.25">
      <c r="A287" s="2"/>
      <c r="B287" s="7"/>
      <c r="C287" s="32" t="s">
        <v>196</v>
      </c>
      <c r="D287" s="32" t="s">
        <v>197</v>
      </c>
      <c r="E287" s="37" t="s">
        <v>198</v>
      </c>
      <c r="F287" s="32" t="s">
        <v>199</v>
      </c>
      <c r="G287" s="32" t="s">
        <v>200</v>
      </c>
      <c r="H287"/>
      <c r="I287"/>
      <c r="J287"/>
      <c r="K287"/>
      <c r="L287"/>
      <c r="M287"/>
      <c r="N287"/>
      <c r="O287"/>
      <c r="P287"/>
    </row>
    <row r="288" spans="1:16" ht="15.75" x14ac:dyDescent="0.25">
      <c r="A288" s="2"/>
      <c r="B288" s="7"/>
      <c r="C288" s="32" t="s">
        <v>287</v>
      </c>
      <c r="D288" s="37">
        <v>2</v>
      </c>
      <c r="E288" s="107">
        <v>0.6724</v>
      </c>
      <c r="F288" s="51">
        <f>SUM(G279*E288)</f>
        <v>2964.0831748186579</v>
      </c>
      <c r="G288" s="51">
        <f>SUM(G279*D288*E288)</f>
        <v>5928.1663496373158</v>
      </c>
      <c r="H288"/>
      <c r="I288"/>
      <c r="J288"/>
      <c r="K288"/>
      <c r="L288"/>
      <c r="M288"/>
      <c r="N288"/>
      <c r="O288"/>
      <c r="P288"/>
    </row>
    <row r="289" spans="1:16" ht="15.75" x14ac:dyDescent="0.25">
      <c r="A289" s="2"/>
      <c r="B289" s="7"/>
      <c r="C289" s="32" t="s">
        <v>291</v>
      </c>
      <c r="D289" s="37">
        <v>1</v>
      </c>
      <c r="E289" s="107">
        <v>0.6724</v>
      </c>
      <c r="F289" s="51">
        <f>SUM(G280*E289)</f>
        <v>3239.9255296879114</v>
      </c>
      <c r="G289" s="51">
        <f>SUM(D289*F289)</f>
        <v>3239.9255296879114</v>
      </c>
      <c r="H289"/>
      <c r="I289"/>
      <c r="J289"/>
      <c r="K289"/>
      <c r="L289"/>
      <c r="M289"/>
      <c r="N289"/>
      <c r="O289"/>
      <c r="P289"/>
    </row>
    <row r="290" spans="1:16" ht="15.75" x14ac:dyDescent="0.25">
      <c r="A290" s="2"/>
      <c r="B290" s="7"/>
      <c r="C290" s="108" t="s">
        <v>288</v>
      </c>
      <c r="D290" s="37">
        <v>1</v>
      </c>
      <c r="E290" s="107">
        <v>0.6724</v>
      </c>
      <c r="F290" s="51">
        <f>SUM(G281*E290)</f>
        <v>4437.84</v>
      </c>
      <c r="G290" s="51">
        <f>SUM(D290*F290)</f>
        <v>4437.84</v>
      </c>
      <c r="H290"/>
      <c r="I290"/>
      <c r="J290"/>
      <c r="K290"/>
      <c r="L290"/>
      <c r="M290"/>
      <c r="N290"/>
      <c r="O290"/>
      <c r="P290"/>
    </row>
    <row r="291" spans="1:16" ht="15.75" x14ac:dyDescent="0.25">
      <c r="A291" s="2"/>
      <c r="B291" s="7"/>
      <c r="C291" s="32" t="s">
        <v>201</v>
      </c>
      <c r="D291" s="37">
        <v>1</v>
      </c>
      <c r="E291" s="95">
        <v>1</v>
      </c>
      <c r="F291" s="51">
        <f>SUM(G283*E291)</f>
        <v>14267.4678</v>
      </c>
      <c r="G291" s="51">
        <f>SUM(D291*F291)</f>
        <v>14267.4678</v>
      </c>
      <c r="H291"/>
      <c r="I291"/>
      <c r="J291"/>
      <c r="K291"/>
      <c r="L291"/>
      <c r="M291"/>
      <c r="N291"/>
      <c r="O291"/>
      <c r="P291"/>
    </row>
    <row r="292" spans="1:16" ht="15.75" x14ac:dyDescent="0.25">
      <c r="A292" s="2"/>
      <c r="B292" s="7"/>
      <c r="C292" s="109"/>
      <c r="D292" s="109"/>
      <c r="E292" s="109"/>
      <c r="F292" s="110" t="s">
        <v>202</v>
      </c>
      <c r="G292" s="89">
        <f>SUM(G288:G291)</f>
        <v>27873.39967932523</v>
      </c>
      <c r="H292"/>
      <c r="I292"/>
      <c r="J292"/>
      <c r="K292"/>
      <c r="L292"/>
      <c r="M292"/>
      <c r="N292"/>
      <c r="O292"/>
      <c r="P292"/>
    </row>
    <row r="293" spans="1:16" ht="15.75" x14ac:dyDescent="0.25">
      <c r="A293" s="2"/>
      <c r="B293" s="7"/>
      <c r="C293"/>
      <c r="D293"/>
      <c r="E293"/>
      <c r="F293"/>
      <c r="G293"/>
      <c r="H293"/>
      <c r="I293"/>
      <c r="J293"/>
      <c r="K293"/>
      <c r="L293"/>
      <c r="M293"/>
      <c r="N293"/>
      <c r="O293"/>
      <c r="P293"/>
    </row>
    <row r="294" spans="1:16" ht="15.75" x14ac:dyDescent="0.25">
      <c r="A294" s="2"/>
      <c r="B294" s="7"/>
      <c r="C294"/>
      <c r="D294"/>
      <c r="E294"/>
      <c r="F294"/>
      <c r="G294"/>
      <c r="H294"/>
      <c r="I294"/>
      <c r="J294"/>
      <c r="K294"/>
      <c r="L294"/>
      <c r="M294"/>
      <c r="N294"/>
      <c r="O294"/>
      <c r="P294"/>
    </row>
    <row r="295" spans="1:16" ht="15.75" x14ac:dyDescent="0.25">
      <c r="A295" s="2"/>
      <c r="B295" s="111"/>
      <c r="C295" s="112" t="s">
        <v>203</v>
      </c>
      <c r="D295" s="113" t="s">
        <v>203</v>
      </c>
      <c r="E295" s="113"/>
      <c r="F295" s="114"/>
      <c r="G295"/>
      <c r="H295"/>
      <c r="I295"/>
      <c r="J295"/>
      <c r="K295"/>
      <c r="L295"/>
      <c r="M295"/>
      <c r="N295"/>
      <c r="O295"/>
      <c r="P295"/>
    </row>
    <row r="296" spans="1:16" ht="15.75" x14ac:dyDescent="0.25">
      <c r="A296" s="2"/>
      <c r="B296" s="7"/>
      <c r="C296" s="115" t="s">
        <v>204</v>
      </c>
      <c r="D296" s="116" t="s">
        <v>205</v>
      </c>
      <c r="E296" s="116"/>
      <c r="F296" s="117"/>
      <c r="G296"/>
      <c r="H296"/>
      <c r="I296"/>
      <c r="J296"/>
      <c r="K296"/>
      <c r="L296"/>
      <c r="M296"/>
      <c r="N296"/>
      <c r="O296"/>
      <c r="P296"/>
    </row>
    <row r="297" spans="1:16" ht="15.75" x14ac:dyDescent="0.25">
      <c r="A297" s="2"/>
      <c r="B297" s="7"/>
      <c r="C297" s="115" t="s">
        <v>206</v>
      </c>
      <c r="D297" s="116" t="s">
        <v>207</v>
      </c>
      <c r="E297" s="116"/>
      <c r="F297" s="117"/>
      <c r="G297"/>
      <c r="H297"/>
      <c r="I297"/>
      <c r="J297"/>
      <c r="K297"/>
      <c r="L297"/>
      <c r="M297"/>
      <c r="N297"/>
      <c r="O297"/>
      <c r="P297"/>
    </row>
    <row r="298" spans="1:16" ht="15.75" x14ac:dyDescent="0.25">
      <c r="A298" s="2"/>
      <c r="B298" s="7"/>
      <c r="C298" s="115" t="s">
        <v>208</v>
      </c>
      <c r="D298" s="116" t="s">
        <v>209</v>
      </c>
      <c r="E298" s="116"/>
      <c r="F298" s="117"/>
      <c r="G298"/>
      <c r="H298"/>
      <c r="I298"/>
      <c r="J298"/>
      <c r="K298"/>
      <c r="L298"/>
      <c r="M298"/>
      <c r="N298"/>
      <c r="O298"/>
      <c r="P298"/>
    </row>
    <row r="299" spans="1:16" ht="15.75" x14ac:dyDescent="0.25">
      <c r="A299" s="2"/>
      <c r="B299" s="7"/>
      <c r="C299" s="179" t="s">
        <v>289</v>
      </c>
      <c r="D299" s="179" t="s">
        <v>210</v>
      </c>
      <c r="E299" s="116"/>
      <c r="F299" s="117"/>
      <c r="G299"/>
      <c r="H299"/>
      <c r="I299"/>
      <c r="J299"/>
      <c r="K299"/>
      <c r="L299"/>
      <c r="M299"/>
      <c r="N299"/>
      <c r="O299"/>
      <c r="P299"/>
    </row>
    <row r="300" spans="1:16" ht="15.75" x14ac:dyDescent="0.25">
      <c r="A300" s="2"/>
      <c r="B300" s="7"/>
      <c r="C300" s="115" t="s">
        <v>290</v>
      </c>
      <c r="D300" s="116" t="s">
        <v>211</v>
      </c>
      <c r="E300" s="116"/>
      <c r="F300" s="117"/>
      <c r="G300"/>
      <c r="H300"/>
      <c r="I300"/>
      <c r="J300"/>
      <c r="K300"/>
      <c r="L300"/>
      <c r="M300"/>
      <c r="N300"/>
      <c r="O300"/>
      <c r="P300"/>
    </row>
    <row r="301" spans="1:16" ht="15.75" x14ac:dyDescent="0.25">
      <c r="A301" s="2"/>
      <c r="B301" s="7"/>
      <c r="C301" s="115"/>
      <c r="D301" s="116" t="s">
        <v>212</v>
      </c>
      <c r="E301" s="116"/>
      <c r="F301" s="117"/>
      <c r="G301" s="6"/>
      <c r="H301"/>
      <c r="I301"/>
      <c r="J301"/>
      <c r="K301"/>
      <c r="L301"/>
      <c r="M301"/>
      <c r="N301"/>
      <c r="O301"/>
      <c r="P301"/>
    </row>
    <row r="302" spans="1:16" ht="15.75" x14ac:dyDescent="0.25">
      <c r="A302" s="2"/>
      <c r="B302" s="7"/>
      <c r="C302" s="118">
        <v>0.6724</v>
      </c>
      <c r="D302" s="119"/>
      <c r="E302" s="120">
        <v>1</v>
      </c>
      <c r="F302" s="121"/>
      <c r="G302" s="6"/>
      <c r="H302"/>
      <c r="I302"/>
      <c r="J302"/>
      <c r="K302"/>
      <c r="L302"/>
      <c r="M302"/>
      <c r="N302"/>
      <c r="O302"/>
      <c r="P302"/>
    </row>
    <row r="303" spans="1:16" ht="15.75" x14ac:dyDescent="0.25">
      <c r="A303" s="2"/>
      <c r="B303" s="7"/>
      <c r="C303" s="7"/>
      <c r="D303" s="7"/>
      <c r="E303" s="7"/>
      <c r="F303" s="7"/>
      <c r="G303" s="6"/>
      <c r="H303"/>
      <c r="I303"/>
      <c r="J303"/>
      <c r="K303"/>
      <c r="L303"/>
      <c r="M303"/>
      <c r="N303"/>
      <c r="O303"/>
      <c r="P303"/>
    </row>
    <row r="304" spans="1:16" ht="15.75" x14ac:dyDescent="0.25">
      <c r="A304" s="2"/>
      <c r="B304" s="38"/>
      <c r="C304" s="38"/>
      <c r="D304" s="20" t="s">
        <v>213</v>
      </c>
      <c r="E304" s="38"/>
      <c r="F304" s="38"/>
      <c r="G304" s="6"/>
      <c r="H304"/>
      <c r="I304"/>
      <c r="J304"/>
      <c r="K304"/>
      <c r="L304"/>
      <c r="M304"/>
      <c r="N304"/>
      <c r="O304"/>
      <c r="P304"/>
    </row>
    <row r="305" spans="1:16" ht="15.75" x14ac:dyDescent="0.25">
      <c r="A305" s="2"/>
      <c r="B305" s="122"/>
      <c r="C305" s="123" t="s">
        <v>214</v>
      </c>
      <c r="D305" s="123" t="s">
        <v>57</v>
      </c>
      <c r="E305" s="93"/>
      <c r="F305" s="123" t="s">
        <v>200</v>
      </c>
      <c r="G305" s="6"/>
      <c r="H305"/>
      <c r="I305"/>
      <c r="J305"/>
      <c r="K305"/>
      <c r="L305"/>
      <c r="M305"/>
      <c r="N305"/>
      <c r="O305"/>
      <c r="P305"/>
    </row>
    <row r="306" spans="1:16" ht="15.75" x14ac:dyDescent="0.25">
      <c r="A306" s="2"/>
      <c r="B306" s="66" t="s">
        <v>14</v>
      </c>
      <c r="C306" s="45" t="s">
        <v>215</v>
      </c>
      <c r="D306" s="67"/>
      <c r="E306" s="66"/>
      <c r="F306" s="124">
        <f>SUM(G288:G291)</f>
        <v>27873.39967932523</v>
      </c>
      <c r="G306" s="6"/>
      <c r="H306"/>
      <c r="I306"/>
      <c r="J306"/>
      <c r="K306"/>
      <c r="L306"/>
      <c r="M306"/>
      <c r="N306"/>
      <c r="O306"/>
      <c r="P306"/>
    </row>
    <row r="307" spans="1:16" ht="15.75" x14ac:dyDescent="0.25">
      <c r="A307" s="2"/>
      <c r="B307" s="37"/>
      <c r="C307" s="32"/>
      <c r="D307" s="59"/>
      <c r="E307" s="37"/>
      <c r="F307" s="51"/>
      <c r="G307" s="6"/>
      <c r="H307"/>
      <c r="I307"/>
      <c r="J307"/>
      <c r="K307"/>
      <c r="L307"/>
      <c r="M307"/>
      <c r="N307"/>
      <c r="O307"/>
      <c r="P307"/>
    </row>
    <row r="308" spans="1:16" ht="15.75" x14ac:dyDescent="0.25">
      <c r="A308" s="2"/>
      <c r="B308" s="66" t="s">
        <v>16</v>
      </c>
      <c r="C308" s="45" t="s">
        <v>216</v>
      </c>
      <c r="D308" s="125">
        <v>0.08</v>
      </c>
      <c r="E308" s="66"/>
      <c r="F308" s="124">
        <f>SUM(F306*D308)</f>
        <v>2229.8719743460183</v>
      </c>
      <c r="G308" s="6"/>
      <c r="H308"/>
      <c r="I308"/>
      <c r="J308"/>
      <c r="K308"/>
      <c r="L308"/>
      <c r="M308"/>
      <c r="N308"/>
      <c r="O308"/>
      <c r="P308"/>
    </row>
    <row r="309" spans="1:16" ht="15.75" x14ac:dyDescent="0.25">
      <c r="A309" s="2"/>
      <c r="B309" s="37"/>
      <c r="C309" s="185" t="s">
        <v>292</v>
      </c>
      <c r="D309" s="186"/>
      <c r="E309" s="37"/>
      <c r="F309" s="51"/>
      <c r="G309" s="6"/>
      <c r="H309"/>
      <c r="I309"/>
      <c r="J309"/>
      <c r="K309"/>
      <c r="L309"/>
      <c r="M309"/>
      <c r="N309"/>
      <c r="O309"/>
      <c r="P309"/>
    </row>
    <row r="310" spans="1:16" ht="15.75" x14ac:dyDescent="0.25">
      <c r="A310" s="2"/>
      <c r="B310" s="66" t="s">
        <v>18</v>
      </c>
      <c r="C310" s="45" t="s">
        <v>217</v>
      </c>
      <c r="D310" s="126"/>
      <c r="E310" s="66"/>
      <c r="F310" s="124"/>
      <c r="G310" s="6"/>
      <c r="H310"/>
      <c r="I310"/>
      <c r="J310"/>
      <c r="K310"/>
      <c r="L310"/>
      <c r="M310"/>
      <c r="N310"/>
      <c r="O310"/>
      <c r="P310"/>
    </row>
    <row r="311" spans="1:16" ht="15.75" x14ac:dyDescent="0.25">
      <c r="A311" s="2"/>
      <c r="B311" s="127"/>
      <c r="C311" s="128" t="s">
        <v>218</v>
      </c>
      <c r="D311" s="129">
        <v>6.4999999999999997E-3</v>
      </c>
      <c r="E311" s="127"/>
      <c r="F311" s="130">
        <f>SUM(F306*D311)</f>
        <v>181.17709791561398</v>
      </c>
      <c r="G311" s="6"/>
      <c r="H311"/>
      <c r="I311"/>
      <c r="J311"/>
      <c r="K311"/>
      <c r="L311"/>
      <c r="M311"/>
      <c r="N311"/>
      <c r="O311"/>
      <c r="P311"/>
    </row>
    <row r="312" spans="1:16" ht="15.75" x14ac:dyDescent="0.25">
      <c r="A312" s="2"/>
      <c r="B312" s="127"/>
      <c r="C312" s="128" t="s">
        <v>219</v>
      </c>
      <c r="D312" s="129">
        <v>0.03</v>
      </c>
      <c r="E312" s="127"/>
      <c r="F312" s="130">
        <f>SUM(F306*D312)</f>
        <v>836.20199037975692</v>
      </c>
      <c r="G312" s="6"/>
      <c r="H312"/>
      <c r="I312"/>
      <c r="J312"/>
      <c r="K312"/>
      <c r="L312"/>
      <c r="M312"/>
      <c r="N312"/>
      <c r="O312"/>
      <c r="P312"/>
    </row>
    <row r="313" spans="1:16" ht="15.75" x14ac:dyDescent="0.25">
      <c r="A313" s="2"/>
      <c r="B313" s="127"/>
      <c r="C313" s="128" t="s">
        <v>220</v>
      </c>
      <c r="D313" s="129">
        <v>0.03</v>
      </c>
      <c r="E313" s="127"/>
      <c r="F313" s="130">
        <f>SUM(F306*D313)</f>
        <v>836.20199037975692</v>
      </c>
      <c r="G313" s="6"/>
      <c r="H313"/>
      <c r="I313"/>
      <c r="J313"/>
      <c r="K313"/>
      <c r="L313"/>
      <c r="M313"/>
      <c r="N313"/>
      <c r="O313"/>
      <c r="P313"/>
    </row>
    <row r="314" spans="1:16" ht="15.75" x14ac:dyDescent="0.25">
      <c r="A314" s="2"/>
      <c r="B314" s="37"/>
      <c r="C314" s="32"/>
      <c r="D314" s="131"/>
      <c r="E314" s="132" t="s">
        <v>221</v>
      </c>
      <c r="F314" s="133">
        <f>SUM(F306:F313)</f>
        <v>31956.852732346371</v>
      </c>
      <c r="G314" s="6"/>
      <c r="H314"/>
      <c r="I314"/>
      <c r="J314"/>
      <c r="K314"/>
      <c r="L314"/>
      <c r="M314"/>
      <c r="N314"/>
      <c r="O314"/>
      <c r="P314"/>
    </row>
    <row r="315" spans="1:16" ht="15.75" x14ac:dyDescent="0.25">
      <c r="A315" s="2"/>
      <c r="B315" s="37"/>
      <c r="C315" s="32"/>
      <c r="D315" s="134"/>
      <c r="E315" s="135"/>
      <c r="F315" s="136"/>
      <c r="G315" s="6"/>
      <c r="H315"/>
      <c r="I315"/>
      <c r="J315"/>
      <c r="K315"/>
      <c r="L315"/>
      <c r="M315"/>
      <c r="N315"/>
      <c r="O315"/>
      <c r="P315"/>
    </row>
    <row r="316" spans="1:16" ht="15.75" x14ac:dyDescent="0.25">
      <c r="A316" s="2"/>
      <c r="B316" s="66" t="s">
        <v>20</v>
      </c>
      <c r="C316" s="45" t="s">
        <v>222</v>
      </c>
      <c r="D316" s="125">
        <v>6.7500000000000004E-2</v>
      </c>
      <c r="E316" s="66"/>
      <c r="F316" s="124">
        <f>SUM(F314*D316)</f>
        <v>2157.0875594333802</v>
      </c>
      <c r="G316" s="6"/>
      <c r="H316"/>
      <c r="I316"/>
      <c r="J316"/>
      <c r="K316"/>
      <c r="L316"/>
      <c r="M316"/>
      <c r="N316"/>
      <c r="O316"/>
      <c r="P316"/>
    </row>
    <row r="317" spans="1:16" ht="15.75" x14ac:dyDescent="0.25">
      <c r="A317" s="2"/>
      <c r="B317" s="37"/>
      <c r="C317" s="32"/>
      <c r="D317" s="59"/>
      <c r="E317" s="132" t="s">
        <v>223</v>
      </c>
      <c r="F317" s="133">
        <f>SUM(F314:F316)</f>
        <v>34113.940291779749</v>
      </c>
      <c r="G317" s="6"/>
      <c r="H317"/>
      <c r="I317"/>
      <c r="J317"/>
      <c r="K317"/>
      <c r="L317"/>
      <c r="M317"/>
      <c r="N317"/>
      <c r="O317"/>
      <c r="P317"/>
    </row>
    <row r="318" spans="1:16" ht="15.75" x14ac:dyDescent="0.25">
      <c r="A318" s="2"/>
      <c r="B318" s="37"/>
      <c r="C318" s="32"/>
      <c r="D318" s="59"/>
      <c r="E318" s="56"/>
      <c r="F318" s="33"/>
      <c r="G318" s="6"/>
      <c r="H318"/>
      <c r="I318"/>
      <c r="J318"/>
      <c r="K318"/>
      <c r="L318"/>
      <c r="M318"/>
      <c r="N318"/>
      <c r="O318"/>
      <c r="P318"/>
    </row>
    <row r="319" spans="1:16" ht="15.75" x14ac:dyDescent="0.25">
      <c r="A319" s="2"/>
      <c r="B319" s="6"/>
      <c r="C319" s="6"/>
      <c r="D319" s="6"/>
      <c r="E319" s="6"/>
      <c r="F319" s="6"/>
      <c r="G319" s="6"/>
      <c r="H319"/>
      <c r="I319"/>
      <c r="J319"/>
      <c r="K319"/>
      <c r="L319"/>
      <c r="M319"/>
      <c r="N319"/>
      <c r="O319"/>
      <c r="P319"/>
    </row>
    <row r="320" spans="1:16" ht="15.75" x14ac:dyDescent="0.25">
      <c r="A320"/>
      <c r="B320"/>
      <c r="C320" s="6"/>
      <c r="D320" s="6"/>
      <c r="E320" s="6"/>
      <c r="F320" s="6"/>
      <c r="G320" s="6"/>
      <c r="H320"/>
      <c r="I320"/>
      <c r="J320"/>
      <c r="K320"/>
      <c r="L320"/>
      <c r="M320"/>
      <c r="N320"/>
      <c r="O320"/>
      <c r="P320"/>
    </row>
    <row r="321" spans="1:16" ht="15.75" x14ac:dyDescent="0.25">
      <c r="A321"/>
      <c r="B321"/>
      <c r="C321" s="45" t="s">
        <v>293</v>
      </c>
      <c r="D321" s="45" t="s">
        <v>225</v>
      </c>
      <c r="E321" s="45" t="s">
        <v>226</v>
      </c>
      <c r="F321" s="133">
        <v>409367.28</v>
      </c>
      <c r="G321" s="6"/>
      <c r="H321"/>
      <c r="I321"/>
      <c r="J321"/>
      <c r="K321"/>
      <c r="L321"/>
      <c r="M321"/>
      <c r="N321"/>
      <c r="O321"/>
      <c r="P321"/>
    </row>
    <row r="322" spans="1:16" ht="15.75" x14ac:dyDescent="0.25">
      <c r="A322"/>
      <c r="B322"/>
      <c r="C322" s="6"/>
      <c r="D322" s="6"/>
      <c r="E322" s="6"/>
      <c r="F322" s="6"/>
      <c r="G322" s="6"/>
      <c r="H322"/>
      <c r="I322"/>
      <c r="J322"/>
      <c r="K322"/>
      <c r="L322"/>
      <c r="M322"/>
      <c r="N322"/>
      <c r="O322"/>
      <c r="P322"/>
    </row>
    <row r="323" spans="1:16" ht="15.75" x14ac:dyDescent="0.25">
      <c r="A323"/>
      <c r="B323"/>
      <c r="C323" s="6"/>
      <c r="D323" s="6"/>
      <c r="E323" s="6"/>
      <c r="F323" s="6"/>
      <c r="G323" s="6"/>
      <c r="H323"/>
      <c r="I323"/>
      <c r="J323"/>
      <c r="K323"/>
      <c r="L323"/>
      <c r="M323"/>
      <c r="N323"/>
      <c r="O323"/>
      <c r="P323"/>
    </row>
    <row r="324" spans="1:16" ht="15.75" x14ac:dyDescent="0.25">
      <c r="A324"/>
      <c r="B324"/>
      <c r="C324" s="137" t="s">
        <v>238</v>
      </c>
      <c r="D324" s="138" t="s">
        <v>227</v>
      </c>
      <c r="E324" s="6"/>
      <c r="F324" s="6"/>
      <c r="G324" s="6"/>
      <c r="H324"/>
      <c r="I324"/>
      <c r="J324"/>
      <c r="K324"/>
      <c r="L324"/>
      <c r="M324"/>
      <c r="N324"/>
      <c r="O324"/>
      <c r="P324"/>
    </row>
    <row r="325" spans="1:16" ht="15.75" x14ac:dyDescent="0.25">
      <c r="A325"/>
      <c r="B325"/>
      <c r="C325" s="139" t="s">
        <v>228</v>
      </c>
      <c r="D325" s="140">
        <v>14.04</v>
      </c>
      <c r="E325" s="6"/>
      <c r="F325" s="6"/>
      <c r="G325" s="6"/>
      <c r="H325"/>
      <c r="I325"/>
      <c r="J325"/>
      <c r="K325"/>
      <c r="L325"/>
      <c r="M325"/>
      <c r="N325"/>
      <c r="O325"/>
      <c r="P325"/>
    </row>
    <row r="326" spans="1:16" ht="15.75" x14ac:dyDescent="0.25">
      <c r="A326"/>
      <c r="B326"/>
      <c r="C326" s="139" t="s">
        <v>241</v>
      </c>
      <c r="D326" s="141">
        <v>3.5</v>
      </c>
      <c r="E326" s="6"/>
      <c r="F326" s="6"/>
      <c r="G326" s="6"/>
      <c r="H326"/>
      <c r="I326"/>
      <c r="J326"/>
      <c r="K326"/>
      <c r="L326"/>
      <c r="M326"/>
      <c r="N326"/>
      <c r="O326"/>
      <c r="P326"/>
    </row>
    <row r="327" spans="1:16" ht="15.75" x14ac:dyDescent="0.25">
      <c r="A327"/>
      <c r="B327"/>
      <c r="C327" s="139" t="s">
        <v>250</v>
      </c>
      <c r="D327" s="142">
        <f>D85</f>
        <v>36.06</v>
      </c>
      <c r="E327" s="6"/>
      <c r="F327" s="6"/>
      <c r="G327" s="6"/>
      <c r="H327"/>
      <c r="I327"/>
      <c r="J327"/>
      <c r="K327"/>
      <c r="L327"/>
      <c r="M327"/>
      <c r="N327"/>
      <c r="O327"/>
      <c r="P327"/>
    </row>
    <row r="328" spans="1:16" ht="15.75" x14ac:dyDescent="0.25">
      <c r="A328"/>
      <c r="B328"/>
      <c r="C328" s="139" t="s">
        <v>251</v>
      </c>
      <c r="D328" s="142">
        <f>D94</f>
        <v>14.580000000000013</v>
      </c>
      <c r="E328" s="6"/>
      <c r="F328" s="6"/>
      <c r="G328" s="6"/>
      <c r="H328"/>
      <c r="I328"/>
      <c r="J328"/>
      <c r="K328"/>
      <c r="L328"/>
      <c r="M328"/>
      <c r="N328"/>
      <c r="O328"/>
      <c r="P328"/>
    </row>
    <row r="329" spans="1:16" ht="15.75" x14ac:dyDescent="0.25">
      <c r="A329">
        <v>13</v>
      </c>
      <c r="B329"/>
      <c r="C329" s="139" t="s">
        <v>247</v>
      </c>
      <c r="D329" s="142">
        <v>450</v>
      </c>
      <c r="E329" s="6"/>
      <c r="F329" s="6"/>
      <c r="G329" s="6"/>
      <c r="H329"/>
      <c r="I329"/>
      <c r="J329"/>
      <c r="K329"/>
      <c r="L329"/>
      <c r="M329"/>
      <c r="N329"/>
      <c r="O329"/>
      <c r="P329"/>
    </row>
    <row r="330" spans="1:16" ht="15.75" x14ac:dyDescent="0.25">
      <c r="A330"/>
      <c r="B330"/>
      <c r="C330" s="139" t="s">
        <v>229</v>
      </c>
      <c r="D330" s="142">
        <v>62.5</v>
      </c>
      <c r="E330" s="6"/>
      <c r="F330" s="6"/>
      <c r="G330" s="6"/>
      <c r="H330"/>
      <c r="I330"/>
      <c r="J330"/>
      <c r="K330"/>
      <c r="L330"/>
      <c r="M330"/>
      <c r="N330"/>
      <c r="O330"/>
      <c r="P330"/>
    </row>
    <row r="331" spans="1:16" ht="15.75" x14ac:dyDescent="0.25">
      <c r="A331"/>
      <c r="B331"/>
      <c r="C331" s="139" t="s">
        <v>74</v>
      </c>
      <c r="D331" s="142">
        <v>20.5</v>
      </c>
      <c r="E331" s="6"/>
      <c r="F331" s="6"/>
      <c r="G331" s="6"/>
      <c r="H331"/>
      <c r="I331"/>
      <c r="J331"/>
      <c r="K331"/>
      <c r="L331"/>
      <c r="M331"/>
      <c r="N331"/>
      <c r="O331"/>
      <c r="P331"/>
    </row>
    <row r="332" spans="1:16" ht="15.75" x14ac:dyDescent="0.25">
      <c r="A332"/>
      <c r="B332"/>
      <c r="C332" s="139" t="s">
        <v>76</v>
      </c>
      <c r="D332" s="142">
        <v>20.5</v>
      </c>
      <c r="E332" s="6"/>
      <c r="F332" s="6"/>
      <c r="G332" s="6"/>
      <c r="H332"/>
      <c r="I332"/>
      <c r="J332"/>
      <c r="K332"/>
      <c r="L332"/>
      <c r="M332"/>
      <c r="N332"/>
      <c r="O332"/>
      <c r="P332"/>
    </row>
    <row r="333" spans="1:16" ht="15.75" x14ac:dyDescent="0.25">
      <c r="A333"/>
      <c r="B333"/>
      <c r="C333" s="8"/>
      <c r="D333" s="8"/>
      <c r="E333" s="6"/>
      <c r="F333" s="6"/>
      <c r="G333" s="6"/>
      <c r="H333"/>
      <c r="I333"/>
      <c r="J333"/>
      <c r="K333"/>
      <c r="L333"/>
      <c r="M333"/>
      <c r="N333"/>
      <c r="O333"/>
      <c r="P333"/>
    </row>
    <row r="334" spans="1:16" ht="15.75" x14ac:dyDescent="0.25">
      <c r="A334"/>
      <c r="B334"/>
      <c r="C334" s="137" t="s">
        <v>230</v>
      </c>
      <c r="D334" s="137" t="s">
        <v>199</v>
      </c>
      <c r="E334" s="6"/>
      <c r="F334" s="6"/>
      <c r="G334" s="6"/>
      <c r="H334"/>
      <c r="I334"/>
      <c r="J334"/>
      <c r="K334"/>
      <c r="L334"/>
      <c r="M334"/>
      <c r="N334"/>
      <c r="O334"/>
      <c r="P334"/>
    </row>
    <row r="335" spans="1:16" ht="15.75" x14ac:dyDescent="0.25">
      <c r="A335"/>
      <c r="B335"/>
      <c r="C335" s="139" t="s">
        <v>258</v>
      </c>
      <c r="D335" s="143">
        <v>4.37</v>
      </c>
      <c r="E335" s="6"/>
      <c r="F335" s="6"/>
      <c r="G335" s="6"/>
      <c r="H335"/>
      <c r="I335"/>
      <c r="J335"/>
      <c r="K335"/>
      <c r="L335"/>
      <c r="M335"/>
      <c r="N335"/>
      <c r="O335"/>
      <c r="P335"/>
    </row>
    <row r="336" spans="1:16" ht="15.75" x14ac:dyDescent="0.25">
      <c r="A336"/>
      <c r="B336"/>
      <c r="C336" s="139" t="s">
        <v>231</v>
      </c>
      <c r="D336" s="144">
        <v>3.5</v>
      </c>
      <c r="E336" s="6"/>
      <c r="F336" s="6"/>
      <c r="G336" s="6"/>
      <c r="H336"/>
      <c r="I336"/>
      <c r="J336"/>
      <c r="K336"/>
      <c r="L336"/>
      <c r="M336"/>
      <c r="N336"/>
      <c r="O336"/>
      <c r="P336"/>
    </row>
    <row r="337" spans="1:16" ht="15.75" x14ac:dyDescent="0.25">
      <c r="A337"/>
      <c r="B337"/>
      <c r="C337" s="139" t="s">
        <v>232</v>
      </c>
      <c r="D337" s="144">
        <v>25000</v>
      </c>
      <c r="E337" s="6"/>
      <c r="F337" s="6"/>
      <c r="G337" s="6"/>
      <c r="H337"/>
      <c r="I337"/>
      <c r="J337"/>
      <c r="K337"/>
      <c r="L337"/>
      <c r="M337"/>
      <c r="N337"/>
      <c r="O337"/>
      <c r="P337"/>
    </row>
    <row r="338" spans="1:16" ht="15.75" x14ac:dyDescent="0.25">
      <c r="A338"/>
      <c r="B338"/>
      <c r="C338" s="139" t="s">
        <v>281</v>
      </c>
      <c r="D338" s="139">
        <v>66.14</v>
      </c>
      <c r="E338" s="6"/>
      <c r="F338" s="6"/>
      <c r="G338" s="6"/>
      <c r="H338"/>
      <c r="I338"/>
      <c r="J338"/>
      <c r="K338"/>
      <c r="L338"/>
      <c r="M338"/>
      <c r="N338"/>
      <c r="O338"/>
      <c r="P338"/>
    </row>
    <row r="339" spans="1:16" ht="15.75" x14ac:dyDescent="0.25">
      <c r="A339"/>
      <c r="B339"/>
      <c r="C339" s="139" t="s">
        <v>252</v>
      </c>
      <c r="D339" s="139">
        <v>240</v>
      </c>
      <c r="E339" s="6"/>
      <c r="F339" s="6"/>
      <c r="G339" s="6"/>
      <c r="H339"/>
      <c r="I339"/>
      <c r="J339"/>
      <c r="K339"/>
      <c r="L339"/>
      <c r="M339"/>
      <c r="N339"/>
      <c r="O339"/>
      <c r="P339"/>
    </row>
    <row r="340" spans="1:16" ht="15.75" x14ac:dyDescent="0.25">
      <c r="A340"/>
      <c r="B340"/>
      <c r="C340" s="139" t="s">
        <v>236</v>
      </c>
      <c r="D340" s="139">
        <f>SUM(D338+D339)</f>
        <v>306.14</v>
      </c>
      <c r="E340" s="6"/>
      <c r="F340" s="6"/>
      <c r="G340" s="6"/>
      <c r="H340"/>
      <c r="I340"/>
      <c r="J340"/>
      <c r="K340"/>
      <c r="L340"/>
      <c r="M340"/>
      <c r="N340"/>
      <c r="O340"/>
      <c r="P340"/>
    </row>
    <row r="341" spans="1:16" ht="15.75" x14ac:dyDescent="0.25">
      <c r="A341"/>
      <c r="B341"/>
      <c r="C341" s="139" t="s">
        <v>286</v>
      </c>
      <c r="D341" s="139">
        <f>SUM(D340*D355)</f>
        <v>4285.96</v>
      </c>
      <c r="E341" s="6"/>
      <c r="F341" s="6"/>
      <c r="G341" s="6"/>
      <c r="H341"/>
      <c r="I341"/>
      <c r="J341"/>
      <c r="K341"/>
      <c r="L341"/>
      <c r="M341"/>
      <c r="N341"/>
      <c r="O341"/>
      <c r="P341"/>
    </row>
    <row r="342" spans="1:16" ht="15.75" x14ac:dyDescent="0.25">
      <c r="A342"/>
      <c r="B342"/>
      <c r="C342" s="21" t="s">
        <v>237</v>
      </c>
      <c r="D342" s="145">
        <f>TRUNC(SUM(D341/D336),2)</f>
        <v>1224.56</v>
      </c>
      <c r="E342" s="6"/>
      <c r="F342" s="6"/>
      <c r="G342" s="6"/>
      <c r="H342"/>
      <c r="I342"/>
      <c r="J342"/>
      <c r="K342"/>
      <c r="L342"/>
      <c r="M342"/>
      <c r="N342"/>
      <c r="O342"/>
      <c r="P342"/>
    </row>
    <row r="343" spans="1:16" ht="15.75" x14ac:dyDescent="0.25">
      <c r="A343"/>
      <c r="B343"/>
      <c r="C343" s="8"/>
      <c r="D343" s="8"/>
      <c r="E343" s="6"/>
      <c r="F343" s="6"/>
      <c r="G343" s="6"/>
      <c r="H343"/>
      <c r="I343"/>
      <c r="J343"/>
      <c r="K343"/>
      <c r="L343"/>
      <c r="M343"/>
      <c r="N343"/>
      <c r="O343"/>
      <c r="P343"/>
    </row>
    <row r="344" spans="1:16" ht="15.75" x14ac:dyDescent="0.25">
      <c r="A344"/>
      <c r="B344"/>
      <c r="C344" s="146" t="s">
        <v>167</v>
      </c>
      <c r="D344" s="147">
        <f>D253</f>
        <v>1883.93</v>
      </c>
      <c r="E344" s="6"/>
      <c r="F344" s="6"/>
      <c r="G344" s="6"/>
      <c r="H344"/>
      <c r="I344"/>
      <c r="J344"/>
      <c r="K344"/>
      <c r="L344"/>
      <c r="M344"/>
      <c r="N344"/>
      <c r="O344"/>
      <c r="P344"/>
    </row>
    <row r="345" spans="1:16" ht="15.75" x14ac:dyDescent="0.25">
      <c r="A345"/>
      <c r="B345"/>
      <c r="C345" s="146" t="s">
        <v>168</v>
      </c>
      <c r="D345" s="148">
        <f>D254</f>
        <v>574.83000000000004</v>
      </c>
      <c r="E345" s="6"/>
      <c r="F345" s="6"/>
      <c r="G345" s="6"/>
      <c r="H345"/>
      <c r="I345"/>
      <c r="J345"/>
      <c r="K345"/>
      <c r="L345"/>
      <c r="M345"/>
      <c r="N345"/>
      <c r="O345"/>
      <c r="P345"/>
    </row>
    <row r="346" spans="1:16" ht="15.75" x14ac:dyDescent="0.25">
      <c r="A346"/>
      <c r="B346"/>
      <c r="C346" s="8"/>
      <c r="D346" s="8"/>
      <c r="E346" s="6"/>
      <c r="F346" s="6"/>
      <c r="G346" s="6"/>
      <c r="H346"/>
      <c r="I346"/>
      <c r="J346"/>
      <c r="K346"/>
      <c r="L346"/>
      <c r="M346"/>
      <c r="N346"/>
      <c r="O346"/>
      <c r="P346"/>
    </row>
    <row r="347" spans="1:16" ht="15.75" x14ac:dyDescent="0.25">
      <c r="A347"/>
      <c r="B347"/>
      <c r="C347" s="149" t="s">
        <v>235</v>
      </c>
      <c r="D347" s="137" t="s">
        <v>240</v>
      </c>
      <c r="E347" s="6"/>
      <c r="F347" s="6"/>
      <c r="G347" s="6"/>
      <c r="H347"/>
      <c r="I347"/>
      <c r="J347"/>
      <c r="K347"/>
      <c r="L347"/>
      <c r="M347"/>
      <c r="N347"/>
      <c r="O347"/>
      <c r="P347"/>
    </row>
    <row r="348" spans="1:16" ht="15.75" x14ac:dyDescent="0.25">
      <c r="A348"/>
      <c r="B348"/>
      <c r="C348" s="139" t="s">
        <v>282</v>
      </c>
      <c r="D348" s="139">
        <v>0.65</v>
      </c>
      <c r="E348" s="6"/>
      <c r="F348" s="6"/>
      <c r="G348" s="6"/>
      <c r="H348"/>
      <c r="I348"/>
      <c r="J348"/>
      <c r="K348"/>
      <c r="L348"/>
      <c r="M348"/>
      <c r="N348"/>
      <c r="O348"/>
      <c r="P348"/>
    </row>
    <row r="349" spans="1:16" ht="15.75" x14ac:dyDescent="0.25">
      <c r="A349"/>
      <c r="B349"/>
      <c r="C349" s="139" t="s">
        <v>264</v>
      </c>
      <c r="D349" s="139">
        <v>5487</v>
      </c>
      <c r="E349" s="6"/>
      <c r="F349" s="6"/>
      <c r="G349" s="6"/>
      <c r="H349"/>
      <c r="I349"/>
      <c r="J349"/>
      <c r="K349"/>
      <c r="L349"/>
      <c r="M349"/>
      <c r="N349"/>
      <c r="O349"/>
      <c r="P349"/>
    </row>
    <row r="350" spans="1:16" ht="15.75" x14ac:dyDescent="0.25">
      <c r="A350"/>
      <c r="B350"/>
      <c r="C350" s="139" t="s">
        <v>259</v>
      </c>
      <c r="D350" s="139">
        <v>30</v>
      </c>
      <c r="E350" s="6"/>
      <c r="F350" s="6"/>
      <c r="G350" s="6"/>
      <c r="H350"/>
      <c r="I350"/>
      <c r="J350"/>
      <c r="K350"/>
      <c r="L350"/>
      <c r="M350"/>
      <c r="N350"/>
      <c r="O350"/>
      <c r="P350"/>
    </row>
    <row r="351" spans="1:16" ht="15.75" x14ac:dyDescent="0.25">
      <c r="A351"/>
      <c r="B351"/>
      <c r="C351" s="139" t="s">
        <v>285</v>
      </c>
      <c r="D351" s="178">
        <v>2618.62</v>
      </c>
      <c r="E351" s="6"/>
      <c r="F351" s="6"/>
      <c r="G351" s="6"/>
      <c r="H351"/>
      <c r="I351"/>
      <c r="J351"/>
      <c r="K351"/>
      <c r="L351"/>
      <c r="M351"/>
      <c r="N351"/>
      <c r="O351"/>
      <c r="P351"/>
    </row>
    <row r="352" spans="1:16" ht="15.75" x14ac:dyDescent="0.25">
      <c r="A352"/>
      <c r="B352"/>
      <c r="C352" s="139" t="s">
        <v>283</v>
      </c>
      <c r="D352" s="150">
        <v>78.5</v>
      </c>
      <c r="E352" s="6"/>
      <c r="F352" s="6"/>
      <c r="G352" s="6"/>
      <c r="H352"/>
      <c r="I352"/>
      <c r="J352"/>
      <c r="K352"/>
      <c r="L352"/>
      <c r="M352"/>
      <c r="N352"/>
      <c r="O352"/>
      <c r="P352"/>
    </row>
    <row r="353" spans="1:16" ht="15.75" x14ac:dyDescent="0.25">
      <c r="A353"/>
      <c r="B353"/>
      <c r="C353" s="139" t="s">
        <v>284</v>
      </c>
      <c r="D353" s="151">
        <v>200</v>
      </c>
      <c r="E353" s="6"/>
      <c r="F353" s="6"/>
      <c r="G353" s="6"/>
      <c r="H353"/>
      <c r="I353"/>
      <c r="J353"/>
      <c r="K353"/>
      <c r="L353"/>
      <c r="M353"/>
      <c r="N353"/>
      <c r="O353"/>
      <c r="P353"/>
    </row>
    <row r="354" spans="1:16" ht="15.75" x14ac:dyDescent="0.25">
      <c r="A354"/>
      <c r="B354"/>
      <c r="C354" s="139" t="s">
        <v>234</v>
      </c>
      <c r="D354" s="151">
        <v>15700</v>
      </c>
      <c r="E354" s="6"/>
      <c r="F354" s="6"/>
      <c r="G354" s="6"/>
      <c r="H354"/>
      <c r="I354"/>
      <c r="J354"/>
      <c r="K354"/>
      <c r="L354"/>
      <c r="M354"/>
      <c r="N354"/>
      <c r="O354"/>
      <c r="P354"/>
    </row>
    <row r="355" spans="1:16" ht="16.5" customHeight="1" x14ac:dyDescent="0.25">
      <c r="A355"/>
      <c r="B355"/>
      <c r="C355" s="139" t="s">
        <v>239</v>
      </c>
      <c r="D355" s="152">
        <v>14</v>
      </c>
      <c r="E355" s="6"/>
      <c r="F355" s="6"/>
      <c r="G355" s="6"/>
      <c r="H355"/>
      <c r="I355"/>
      <c r="J355"/>
      <c r="K355"/>
      <c r="L355"/>
      <c r="M355"/>
      <c r="N355"/>
      <c r="O355"/>
      <c r="P355"/>
    </row>
    <row r="356" spans="1:16" ht="15.75" x14ac:dyDescent="0.25">
      <c r="A356"/>
      <c r="B356"/>
      <c r="C356" s="153" t="s">
        <v>233</v>
      </c>
      <c r="D356" s="153">
        <v>12</v>
      </c>
      <c r="E356" s="6"/>
      <c r="F356" s="6"/>
      <c r="G356" s="6"/>
      <c r="H356"/>
      <c r="I356"/>
      <c r="J356"/>
      <c r="K356"/>
      <c r="L356"/>
      <c r="M356"/>
      <c r="N356"/>
      <c r="O356"/>
      <c r="P356"/>
    </row>
    <row r="357" spans="1:16" ht="15.75" x14ac:dyDescent="0.25">
      <c r="A357"/>
      <c r="B357"/>
      <c r="C357" s="8"/>
      <c r="D357" s="8"/>
      <c r="E357" s="6"/>
      <c r="F357" s="6"/>
      <c r="G357" s="6"/>
      <c r="H357"/>
      <c r="I357"/>
      <c r="J357"/>
      <c r="K357"/>
      <c r="L357"/>
      <c r="M357"/>
      <c r="N357"/>
      <c r="O357"/>
      <c r="P357"/>
    </row>
    <row r="358" spans="1:16" ht="15.75" x14ac:dyDescent="0.25">
      <c r="A358"/>
      <c r="B358"/>
      <c r="C358" s="8"/>
      <c r="D358" s="8"/>
      <c r="E358" s="6"/>
      <c r="F358" s="6"/>
      <c r="G358" s="6"/>
      <c r="H358"/>
      <c r="I358"/>
      <c r="J358"/>
      <c r="K358"/>
      <c r="L358"/>
      <c r="M358"/>
      <c r="N358"/>
      <c r="O358"/>
      <c r="P358"/>
    </row>
    <row r="359" spans="1:16" ht="18.75" x14ac:dyDescent="0.3">
      <c r="A359"/>
      <c r="B359"/>
      <c r="C359" s="175" t="s">
        <v>224</v>
      </c>
      <c r="D359" s="176" t="s">
        <v>260</v>
      </c>
      <c r="E359" s="157"/>
      <c r="F359" s="158">
        <f>D354</f>
        <v>15700</v>
      </c>
      <c r="G359" s="6"/>
      <c r="H359"/>
      <c r="I359"/>
      <c r="J359"/>
      <c r="K359"/>
      <c r="L359"/>
      <c r="M359"/>
      <c r="N359"/>
      <c r="O359"/>
      <c r="P359"/>
    </row>
    <row r="360" spans="1:16" ht="18.75" x14ac:dyDescent="0.3">
      <c r="A360" s="2"/>
      <c r="B360" s="6"/>
      <c r="C360" s="159"/>
      <c r="D360" s="159"/>
      <c r="E360" s="160" t="s">
        <v>52</v>
      </c>
      <c r="F360" s="161">
        <f>F359</f>
        <v>15700</v>
      </c>
      <c r="G360" s="6"/>
      <c r="H360"/>
      <c r="I360"/>
      <c r="J360"/>
      <c r="K360"/>
      <c r="L360"/>
      <c r="M360"/>
      <c r="N360"/>
      <c r="O360"/>
      <c r="P360"/>
    </row>
    <row r="361" spans="1:16" ht="18.75" x14ac:dyDescent="0.3">
      <c r="A361" s="5"/>
      <c r="B361" s="6"/>
      <c r="C361" s="159"/>
      <c r="D361" s="159"/>
      <c r="E361" s="162"/>
      <c r="F361" s="163"/>
      <c r="G361" s="6"/>
      <c r="H361"/>
      <c r="I361"/>
      <c r="J361"/>
      <c r="K361"/>
      <c r="L361"/>
      <c r="M361"/>
      <c r="N361"/>
      <c r="O361"/>
      <c r="P361"/>
    </row>
    <row r="362" spans="1:16" ht="18.75" x14ac:dyDescent="0.3">
      <c r="A362" s="2"/>
      <c r="B362" s="58"/>
      <c r="C362" s="164" t="s">
        <v>242</v>
      </c>
      <c r="D362" s="164" t="s">
        <v>225</v>
      </c>
      <c r="E362" s="164" t="s">
        <v>226</v>
      </c>
      <c r="F362" s="165">
        <f>SUM(F360*D356)</f>
        <v>188400</v>
      </c>
      <c r="G362" s="6"/>
      <c r="H362"/>
      <c r="I362"/>
      <c r="J362"/>
      <c r="K362"/>
      <c r="L362"/>
      <c r="M362"/>
      <c r="N362"/>
      <c r="O362"/>
      <c r="P362"/>
    </row>
    <row r="363" spans="1:16" ht="15.75" x14ac:dyDescent="0.25">
      <c r="A363"/>
      <c r="B363" s="6"/>
      <c r="C363" s="6"/>
      <c r="D363" s="6"/>
      <c r="E363" s="6"/>
      <c r="F363" s="6"/>
      <c r="G363" s="6"/>
      <c r="H363"/>
      <c r="I363"/>
      <c r="J363"/>
      <c r="K363"/>
      <c r="L363"/>
      <c r="M363"/>
      <c r="N363"/>
      <c r="O363"/>
      <c r="P363"/>
    </row>
    <row r="364" spans="1:16" ht="15.75" x14ac:dyDescent="0.25">
      <c r="A364"/>
      <c r="B364" s="6"/>
      <c r="G364" s="6"/>
      <c r="H364"/>
      <c r="I364"/>
      <c r="J364"/>
      <c r="K364"/>
      <c r="L364"/>
      <c r="M364"/>
      <c r="N364"/>
      <c r="O364"/>
      <c r="P364"/>
    </row>
    <row r="365" spans="1:16" ht="15.75" x14ac:dyDescent="0.25">
      <c r="A365"/>
      <c r="B365" s="6"/>
      <c r="C365" s="8" t="s">
        <v>265</v>
      </c>
      <c r="D365" s="6"/>
      <c r="E365" s="6"/>
      <c r="F365" s="6"/>
      <c r="G365" s="6"/>
      <c r="H365"/>
      <c r="I365"/>
      <c r="J365"/>
      <c r="K365"/>
      <c r="L365"/>
      <c r="M365"/>
      <c r="N365"/>
      <c r="O365"/>
      <c r="P365"/>
    </row>
    <row r="366" spans="1:16" ht="15.75" x14ac:dyDescent="0.25">
      <c r="A366" s="2"/>
      <c r="B366" s="6"/>
      <c r="C366" s="8"/>
      <c r="D366" s="6"/>
      <c r="E366" s="6"/>
      <c r="F366" s="6"/>
      <c r="G366" s="6"/>
      <c r="H366"/>
      <c r="I366"/>
      <c r="J366"/>
      <c r="K366"/>
      <c r="L366"/>
      <c r="M366"/>
      <c r="N366"/>
      <c r="O366"/>
      <c r="P366"/>
    </row>
    <row r="367" spans="1:16" ht="15.75" x14ac:dyDescent="0.25">
      <c r="A367" s="2"/>
      <c r="B367" s="6"/>
      <c r="C367" s="8"/>
      <c r="D367" s="6"/>
      <c r="E367" s="8"/>
      <c r="F367" s="8"/>
      <c r="G367" s="6"/>
      <c r="H367"/>
      <c r="I367"/>
      <c r="J367"/>
      <c r="K367"/>
      <c r="L367"/>
      <c r="M367"/>
      <c r="N367"/>
      <c r="O367"/>
      <c r="P367"/>
    </row>
    <row r="368" spans="1:16" ht="15.75" x14ac:dyDescent="0.25">
      <c r="A368" s="2"/>
      <c r="B368" s="6"/>
      <c r="C368" s="8" t="s">
        <v>255</v>
      </c>
      <c r="D368" s="6"/>
      <c r="E368" s="8" t="s">
        <v>256</v>
      </c>
      <c r="F368" s="8"/>
      <c r="G368" s="6"/>
      <c r="H368"/>
      <c r="I368"/>
      <c r="J368"/>
      <c r="K368"/>
      <c r="L368"/>
      <c r="M368"/>
      <c r="N368"/>
      <c r="O368"/>
      <c r="P368"/>
    </row>
    <row r="369" spans="1:16" ht="15.75" x14ac:dyDescent="0.25">
      <c r="A369" s="2"/>
      <c r="B369" s="6"/>
      <c r="C369" s="166" t="s">
        <v>266</v>
      </c>
      <c r="D369" s="6"/>
      <c r="E369" s="181" t="s">
        <v>268</v>
      </c>
      <c r="F369" s="181"/>
      <c r="G369" s="6"/>
      <c r="H369"/>
      <c r="I369"/>
      <c r="J369"/>
      <c r="K369"/>
      <c r="L369"/>
      <c r="M369"/>
      <c r="N369"/>
      <c r="O369"/>
      <c r="P369"/>
    </row>
    <row r="370" spans="1:16" ht="15.75" x14ac:dyDescent="0.25">
      <c r="A370" s="2"/>
      <c r="B370" s="6"/>
      <c r="C370" s="177" t="s">
        <v>267</v>
      </c>
      <c r="D370" s="6"/>
      <c r="E370" s="181" t="s">
        <v>269</v>
      </c>
      <c r="F370" s="181"/>
      <c r="G370" s="6"/>
      <c r="H370"/>
      <c r="I370"/>
      <c r="J370"/>
      <c r="K370"/>
      <c r="L370"/>
      <c r="M370"/>
      <c r="N370"/>
      <c r="O370"/>
      <c r="P370"/>
    </row>
    <row r="371" spans="1:16" ht="15.75" x14ac:dyDescent="0.25">
      <c r="A371" s="2"/>
      <c r="B371" s="6"/>
      <c r="C371" s="6"/>
      <c r="D371" s="6"/>
      <c r="E371" s="6"/>
      <c r="F371" s="6"/>
      <c r="G371" s="6"/>
      <c r="H371"/>
      <c r="I371"/>
      <c r="J371"/>
      <c r="K371"/>
      <c r="L371"/>
      <c r="M371"/>
      <c r="N371"/>
      <c r="O371"/>
      <c r="P371"/>
    </row>
    <row r="372" spans="1:16" ht="15.75" x14ac:dyDescent="0.25">
      <c r="A372" s="2"/>
      <c r="B372" s="6"/>
      <c r="G372" s="6"/>
      <c r="H372"/>
      <c r="I372"/>
      <c r="J372"/>
      <c r="K372"/>
      <c r="L372"/>
      <c r="M372"/>
      <c r="N372"/>
      <c r="O372"/>
      <c r="P372"/>
    </row>
    <row r="373" spans="1:16" ht="15.75" x14ac:dyDescent="0.25">
      <c r="A373" s="2"/>
      <c r="B373" s="6"/>
      <c r="G373" s="6"/>
      <c r="H373"/>
      <c r="I373"/>
      <c r="J373"/>
      <c r="K373"/>
      <c r="L373"/>
      <c r="M373"/>
      <c r="N373"/>
      <c r="O373"/>
      <c r="P373"/>
    </row>
    <row r="374" spans="1:16" ht="15.75" x14ac:dyDescent="0.25">
      <c r="A374" s="2"/>
      <c r="B374" s="6"/>
      <c r="G374" s="6"/>
      <c r="H374"/>
      <c r="I374"/>
      <c r="J374"/>
      <c r="K374"/>
      <c r="L374"/>
      <c r="M374"/>
      <c r="N374"/>
      <c r="O374"/>
      <c r="P374"/>
    </row>
    <row r="375" spans="1:16" ht="15.75" x14ac:dyDescent="0.25">
      <c r="A375" s="2"/>
      <c r="B375" s="6"/>
      <c r="G375" s="6"/>
      <c r="H375"/>
      <c r="I375"/>
      <c r="J375"/>
      <c r="K375"/>
      <c r="L375"/>
      <c r="M375"/>
      <c r="N375"/>
      <c r="O375"/>
      <c r="P375"/>
    </row>
    <row r="376" spans="1:16" ht="15.75" x14ac:dyDescent="0.25">
      <c r="A376" s="2"/>
      <c r="B376" s="6"/>
      <c r="G376" s="6"/>
      <c r="H376"/>
      <c r="I376"/>
      <c r="J376"/>
      <c r="K376"/>
      <c r="L376"/>
      <c r="M376"/>
      <c r="N376"/>
      <c r="O376"/>
      <c r="P376"/>
    </row>
    <row r="377" spans="1:16" ht="15.75" x14ac:dyDescent="0.25">
      <c r="A377" s="2"/>
      <c r="B377" s="6"/>
      <c r="C377" s="6"/>
      <c r="D377" s="6"/>
      <c r="E377" s="6"/>
      <c r="F377" s="6"/>
      <c r="G377" s="6"/>
      <c r="H377"/>
      <c r="I377"/>
      <c r="J377"/>
      <c r="K377"/>
      <c r="L377"/>
      <c r="M377"/>
      <c r="N377"/>
      <c r="O377"/>
      <c r="P377"/>
    </row>
    <row r="378" spans="1:16" ht="15.75" x14ac:dyDescent="0.25">
      <c r="A378" s="2"/>
      <c r="B378" s="6"/>
      <c r="C378" s="6"/>
      <c r="D378" s="6"/>
      <c r="E378" s="6"/>
      <c r="F378" s="6"/>
      <c r="G378" s="6"/>
      <c r="H378"/>
      <c r="I378"/>
      <c r="J378"/>
      <c r="K378"/>
      <c r="L378"/>
      <c r="M378"/>
      <c r="N378"/>
      <c r="O378"/>
      <c r="P378"/>
    </row>
    <row r="379" spans="1:16" ht="15.75" x14ac:dyDescent="0.25">
      <c r="B379" s="6"/>
      <c r="C379" s="6"/>
      <c r="D379" s="6"/>
      <c r="E379" s="6"/>
      <c r="F379" s="6"/>
      <c r="G379" s="6"/>
      <c r="H379"/>
      <c r="I379"/>
      <c r="J379"/>
      <c r="K379"/>
      <c r="L379"/>
      <c r="M379"/>
      <c r="N379"/>
      <c r="O379"/>
      <c r="P379"/>
    </row>
    <row r="380" spans="1:16" ht="15.75" x14ac:dyDescent="0.25">
      <c r="B380" s="6"/>
      <c r="C380" s="6"/>
      <c r="D380" s="6"/>
      <c r="E380" s="6"/>
      <c r="F380" s="6"/>
      <c r="G380" s="6"/>
      <c r="H380"/>
      <c r="I380"/>
      <c r="J380"/>
      <c r="K380"/>
      <c r="L380"/>
      <c r="M380"/>
      <c r="N380"/>
      <c r="O380"/>
      <c r="P380"/>
    </row>
    <row r="381" spans="1:16" ht="15.75" x14ac:dyDescent="0.25">
      <c r="B381" s="6"/>
      <c r="C381" s="6"/>
      <c r="D381" s="6"/>
      <c r="E381" s="6"/>
      <c r="F381" s="6"/>
      <c r="G381" s="6"/>
      <c r="H381"/>
      <c r="I381"/>
      <c r="J381"/>
      <c r="K381"/>
      <c r="L381"/>
      <c r="M381"/>
      <c r="N381"/>
      <c r="O381"/>
      <c r="P381"/>
    </row>
    <row r="382" spans="1:16" ht="15.75" x14ac:dyDescent="0.25">
      <c r="B382" s="6"/>
      <c r="C382" s="6"/>
      <c r="D382" s="6"/>
      <c r="E382" s="6"/>
      <c r="F382" s="6"/>
      <c r="G382" s="6"/>
      <c r="H382"/>
      <c r="I382"/>
      <c r="J382"/>
      <c r="K382"/>
      <c r="L382"/>
      <c r="M382"/>
      <c r="N382"/>
      <c r="O382"/>
      <c r="P382"/>
    </row>
    <row r="383" spans="1:16" x14ac:dyDescent="0.25">
      <c r="B383"/>
      <c r="C383"/>
      <c r="D383"/>
      <c r="E383"/>
      <c r="F383"/>
      <c r="G383"/>
      <c r="H383"/>
      <c r="I383"/>
      <c r="J383"/>
      <c r="K383"/>
      <c r="L383"/>
      <c r="M383"/>
      <c r="N383"/>
      <c r="O383"/>
      <c r="P383"/>
    </row>
    <row r="384" spans="1:16" x14ac:dyDescent="0.25">
      <c r="B384"/>
      <c r="C384"/>
      <c r="D384"/>
      <c r="E384"/>
      <c r="F384"/>
      <c r="G384"/>
      <c r="H384"/>
      <c r="I384"/>
      <c r="J384"/>
      <c r="K384"/>
      <c r="L384"/>
      <c r="M384"/>
      <c r="N384"/>
      <c r="O384"/>
      <c r="P384"/>
    </row>
  </sheetData>
  <mergeCells count="8">
    <mergeCell ref="B1:F1"/>
    <mergeCell ref="C2:F2"/>
    <mergeCell ref="E369:F369"/>
    <mergeCell ref="E370:F370"/>
    <mergeCell ref="B47:E47"/>
    <mergeCell ref="B114:E114"/>
    <mergeCell ref="B140:E140"/>
    <mergeCell ref="C309:D309"/>
  </mergeCells>
  <pageMargins left="0.23622047244094488" right="0.23622047244094488" top="0.74803149606299213" bottom="0.74803149606299213" header="0.31496062992125984" footer="0.31496062992125984"/>
  <pageSetup paperSize="9" scale="69" fitToHeight="0" orientation="landscape" r:id="rId1"/>
  <ignoredErrors>
    <ignoredError sqref="F118"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Plan1</vt:lpstr>
      <vt:lpstr>Plan1!Area_de_impressao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 do Windows</dc:creator>
  <cp:lastModifiedBy>Jaqueline</cp:lastModifiedBy>
  <cp:lastPrinted>2021-07-08T19:53:28Z</cp:lastPrinted>
  <dcterms:created xsi:type="dcterms:W3CDTF">2020-06-23T13:03:09Z</dcterms:created>
  <dcterms:modified xsi:type="dcterms:W3CDTF">2021-07-08T19:53:35Z</dcterms:modified>
</cp:coreProperties>
</file>